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L0117.000008_E65_LOT_ D\PROD\A_INFR\PW\10_Tor\1_cad\01\02_DAREK\Raporty\"/>
    </mc:Choice>
  </mc:AlternateContent>
  <xr:revisionPtr revIDLastSave="0" documentId="13_ncr:1_{97B9F6E8-FAEC-4F03-81D9-EBEB4E951178}" xr6:coauthVersionLast="34" xr6:coauthVersionMax="34" xr10:uidLastSave="{00000000-0000-0000-0000-000000000000}"/>
  <bookViews>
    <workbookView xWindow="0" yWindow="0" windowWidth="28800" windowHeight="11925" xr2:uid="{00000000-000D-0000-FFFF-FFFF00000000}"/>
  </bookViews>
  <sheets>
    <sheet name="E65_PW_D_TOR_raport geometrii_T" sheetId="1" r:id="rId1"/>
  </sheets>
  <calcPr calcId="179021"/>
</workbook>
</file>

<file path=xl/calcChain.xml><?xml version="1.0" encoding="utf-8"?>
<calcChain xmlns="http://schemas.openxmlformats.org/spreadsheetml/2006/main">
  <c r="C270" i="1" l="1"/>
  <c r="C112" i="1"/>
  <c r="C104" i="1"/>
  <c r="C51" i="1"/>
</calcChain>
</file>

<file path=xl/sharedStrings.xml><?xml version="1.0" encoding="utf-8"?>
<sst xmlns="http://schemas.openxmlformats.org/spreadsheetml/2006/main" count="444" uniqueCount="84">
  <si>
    <t>PT</t>
  </si>
  <si>
    <t>( )</t>
  </si>
  <si>
    <t>7+791.988</t>
  </si>
  <si>
    <t>PKP</t>
  </si>
  <si>
    <t>7+884.445</t>
  </si>
  <si>
    <t>KKP</t>
  </si>
  <si>
    <t>7+924.445</t>
  </si>
  <si>
    <t>Xs:</t>
  </si>
  <si>
    <t>Ys:</t>
  </si>
  <si>
    <t>W</t>
  </si>
  <si>
    <t>7+994.542</t>
  </si>
  <si>
    <t>8+064.037</t>
  </si>
  <si>
    <t>8+104.037</t>
  </si>
  <si>
    <t>5+210.000</t>
  </si>
  <si>
    <t>5+236.392</t>
  </si>
  <si>
    <t>5+276.392</t>
  </si>
  <si>
    <t>5+368.030</t>
  </si>
  <si>
    <t>5+459.541</t>
  </si>
  <si>
    <t>5+499.541</t>
  </si>
  <si>
    <t>53+100.000</t>
  </si>
  <si>
    <t>54+100.000</t>
  </si>
  <si>
    <t>54+142.501</t>
  </si>
  <si>
    <t>54+185.002</t>
  </si>
  <si>
    <t>54+265.002</t>
  </si>
  <si>
    <t>54+307.497</t>
  </si>
  <si>
    <t>54+349.992</t>
  </si>
  <si>
    <t>58+116.347</t>
  </si>
  <si>
    <t>58+157.124</t>
  </si>
  <si>
    <t>58+197.900</t>
  </si>
  <si>
    <t>58+277.900</t>
  </si>
  <si>
    <t>58+318.676</t>
  </si>
  <si>
    <t>58+359.452</t>
  </si>
  <si>
    <t>60+549.718</t>
  </si>
  <si>
    <t>60+592.220</t>
  </si>
  <si>
    <t>60+634.721</t>
  </si>
  <si>
    <t>60+714.721</t>
  </si>
  <si>
    <t>60+757.222</t>
  </si>
  <si>
    <t>60+799.724</t>
  </si>
  <si>
    <t>61+199.724</t>
  </si>
  <si>
    <t>61+240.511</t>
  </si>
  <si>
    <t>61+281.297</t>
  </si>
  <si>
    <t>61+361.297</t>
  </si>
  <si>
    <t>61+402.084</t>
  </si>
  <si>
    <t>61+442.870</t>
  </si>
  <si>
    <t>62+501.941</t>
  </si>
  <si>
    <t>62+544.441</t>
  </si>
  <si>
    <t>62+586.941</t>
  </si>
  <si>
    <t>62+676.382</t>
  </si>
  <si>
    <t>62+718.882</t>
  </si>
  <si>
    <t>62+761.382</t>
  </si>
  <si>
    <t>Raport geometrii</t>
  </si>
  <si>
    <t>LK 150</t>
  </si>
  <si>
    <t>Pikietaż</t>
  </si>
  <si>
    <t>X</t>
  </si>
  <si>
    <t>Y</t>
  </si>
  <si>
    <t>Element: Prosta</t>
  </si>
  <si>
    <t>Długość:</t>
  </si>
  <si>
    <t>PŁ</t>
  </si>
  <si>
    <t>Element: Krzywa przejściowa</t>
  </si>
  <si>
    <t>Promień pocz.:</t>
  </si>
  <si>
    <t>Promień koń.:</t>
  </si>
  <si>
    <t>Kąt zwrotu:</t>
  </si>
  <si>
    <t>Parametr klotoidy:</t>
  </si>
  <si>
    <t>Cięciwa:</t>
  </si>
  <si>
    <t>n:</t>
  </si>
  <si>
    <t>k:</t>
  </si>
  <si>
    <t>Prawy</t>
  </si>
  <si>
    <t>Lewy</t>
  </si>
  <si>
    <t>Długa styczna:</t>
  </si>
  <si>
    <t>Krótka styczna:</t>
  </si>
  <si>
    <t>LK 693</t>
  </si>
  <si>
    <t>LK 93 Tor Nr 1</t>
  </si>
  <si>
    <t>LK 93 Tor Nr 2</t>
  </si>
  <si>
    <t>Element: Łuk</t>
  </si>
  <si>
    <t>Strzałka:</t>
  </si>
  <si>
    <t>Bisektor:</t>
  </si>
  <si>
    <t>Promień:</t>
  </si>
  <si>
    <t>Styczna:</t>
  </si>
  <si>
    <t>10+921.41</t>
  </si>
  <si>
    <t>6+816.89</t>
  </si>
  <si>
    <t>57+980.000</t>
  </si>
  <si>
    <t>57+980.00</t>
  </si>
  <si>
    <t>KT</t>
  </si>
  <si>
    <t>KŁ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</si>
</sst>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rgb="FF669999"/>
      <name val="Calibri"/>
      <family val="2"/>
      <charset val="238"/>
      <scheme val="minor"/>
    </font>
    <font>
      <u/>
      <sz val="11"/>
      <color rgb="FF9999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0" xfId="0" applyFont="1" applyFill="1" applyAlignment="1">
      <alignment horizontal="right" wrapText="1"/>
    </xf>
    <xf numFmtId="0" fontId="20" fillId="0" borderId="0" xfId="0" applyFont="1" applyFill="1"/>
    <xf numFmtId="0" fontId="23" fillId="0" borderId="0" xfId="0" applyFont="1" applyFill="1" applyAlignment="1">
      <alignment horizontal="right" wrapText="1"/>
    </xf>
    <xf numFmtId="0" fontId="23" fillId="0" borderId="0" xfId="0" applyFont="1" applyFill="1"/>
    <xf numFmtId="0" fontId="23" fillId="0" borderId="0" xfId="0" applyFont="1" applyFill="1" applyAlignment="1">
      <alignment wrapText="1"/>
    </xf>
    <xf numFmtId="0" fontId="21" fillId="0" borderId="10" xfId="0" applyFont="1" applyFill="1" applyBorder="1" applyAlignment="1">
      <alignment horizontal="right" vertical="center" wrapText="1"/>
    </xf>
    <xf numFmtId="2" fontId="21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left" wrapText="1"/>
    </xf>
    <xf numFmtId="0" fontId="22" fillId="0" borderId="0" xfId="0" applyFont="1" applyFill="1"/>
    <xf numFmtId="0" fontId="20" fillId="33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center" vertical="center" wrapText="1"/>
    </xf>
  </cellXfs>
  <cellStyles count="44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iperłącze" xfId="42" builtinId="8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Odwiedzone hiperłącze" xfId="43" builtinId="9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0"/>
  <sheetViews>
    <sheetView showGridLines="0" tabSelected="1" workbookViewId="0">
      <selection activeCell="G53" sqref="G53"/>
    </sheetView>
  </sheetViews>
  <sheetFormatPr defaultRowHeight="12.75" x14ac:dyDescent="0.2"/>
  <cols>
    <col min="1" max="1" width="19.140625" style="2" customWidth="1"/>
    <col min="2" max="2" width="3.28515625" style="2" customWidth="1"/>
    <col min="3" max="3" width="36.5703125" style="2" bestFit="1" customWidth="1"/>
    <col min="4" max="5" width="11.5703125" style="2" bestFit="1" customWidth="1"/>
    <col min="6" max="16384" width="9.140625" style="2"/>
  </cols>
  <sheetData>
    <row r="1" spans="1:5" ht="12.75" customHeight="1" x14ac:dyDescent="0.2">
      <c r="A1" s="15" t="s">
        <v>50</v>
      </c>
      <c r="B1" s="15"/>
      <c r="C1" s="16" t="s">
        <v>51</v>
      </c>
      <c r="D1" s="16"/>
      <c r="E1" s="16"/>
    </row>
    <row r="2" spans="1:5" ht="13.5" thickBot="1" x14ac:dyDescent="0.25">
      <c r="A2" s="17"/>
      <c r="B2" s="17"/>
      <c r="C2" s="6" t="s">
        <v>52</v>
      </c>
      <c r="D2" s="7" t="s">
        <v>53</v>
      </c>
      <c r="E2" s="7" t="s">
        <v>54</v>
      </c>
    </row>
    <row r="3" spans="1:5" ht="12.75" customHeight="1" x14ac:dyDescent="0.2">
      <c r="A3" s="14" t="s">
        <v>55</v>
      </c>
      <c r="B3" s="14"/>
      <c r="C3" s="14"/>
      <c r="D3" s="14"/>
      <c r="E3" s="14"/>
    </row>
    <row r="4" spans="1:5" x14ac:dyDescent="0.2">
      <c r="A4" s="1" t="s">
        <v>0</v>
      </c>
      <c r="B4" s="1" t="s">
        <v>1</v>
      </c>
      <c r="C4" s="1" t="s">
        <v>2</v>
      </c>
      <c r="D4" s="1">
        <v>5530005.1100000003</v>
      </c>
      <c r="E4" s="1">
        <v>6564110.8700000001</v>
      </c>
    </row>
    <row r="5" spans="1:5" x14ac:dyDescent="0.2">
      <c r="A5" s="1" t="s">
        <v>3</v>
      </c>
      <c r="B5" s="1" t="s">
        <v>1</v>
      </c>
      <c r="C5" s="1" t="s">
        <v>4</v>
      </c>
      <c r="D5" s="1">
        <v>5529962.4699999997</v>
      </c>
      <c r="E5" s="1">
        <v>6564028.8300000001</v>
      </c>
    </row>
    <row r="6" spans="1:5" ht="12.75" customHeight="1" x14ac:dyDescent="0.2">
      <c r="A6" s="13" t="s">
        <v>56</v>
      </c>
      <c r="B6" s="13"/>
      <c r="C6" s="1">
        <v>92.46</v>
      </c>
    </row>
    <row r="7" spans="1:5" ht="12.75" customHeight="1" x14ac:dyDescent="0.2">
      <c r="A7" s="14" t="s">
        <v>58</v>
      </c>
      <c r="B7" s="14"/>
      <c r="C7" s="14"/>
      <c r="D7" s="14"/>
      <c r="E7" s="14"/>
    </row>
    <row r="8" spans="1:5" x14ac:dyDescent="0.2">
      <c r="A8" s="1" t="s">
        <v>3</v>
      </c>
      <c r="B8" s="1" t="s">
        <v>1</v>
      </c>
      <c r="C8" s="1" t="s">
        <v>4</v>
      </c>
      <c r="D8" s="1">
        <v>5529962.4699999997</v>
      </c>
      <c r="E8" s="1">
        <v>6564028.8300000001</v>
      </c>
    </row>
    <row r="9" spans="1:5" x14ac:dyDescent="0.2">
      <c r="A9" s="1" t="s">
        <v>5</v>
      </c>
      <c r="B9" s="1" t="s">
        <v>1</v>
      </c>
      <c r="C9" s="1" t="s">
        <v>6</v>
      </c>
      <c r="D9" s="1">
        <v>5529944.4100000001</v>
      </c>
      <c r="E9" s="1">
        <v>6563993.1399999997</v>
      </c>
    </row>
    <row r="10" spans="1:5" ht="12.75" customHeight="1" x14ac:dyDescent="0.2">
      <c r="A10" s="13" t="s">
        <v>59</v>
      </c>
      <c r="B10" s="13"/>
      <c r="C10" s="1">
        <v>0</v>
      </c>
    </row>
    <row r="11" spans="1:5" ht="12.75" customHeight="1" x14ac:dyDescent="0.2">
      <c r="A11" s="13" t="s">
        <v>60</v>
      </c>
      <c r="B11" s="13"/>
      <c r="C11" s="1">
        <v>615</v>
      </c>
    </row>
    <row r="12" spans="1:5" ht="12.75" customHeight="1" x14ac:dyDescent="0.2">
      <c r="A12" s="13" t="s">
        <v>56</v>
      </c>
      <c r="B12" s="13"/>
      <c r="C12" s="1">
        <v>40</v>
      </c>
    </row>
    <row r="13" spans="1:5" ht="12.75" customHeight="1" x14ac:dyDescent="0.2">
      <c r="A13" s="13" t="s">
        <v>61</v>
      </c>
      <c r="B13" s="13"/>
      <c r="C13" s="1">
        <v>0.03</v>
      </c>
      <c r="D13" s="8" t="s">
        <v>66</v>
      </c>
    </row>
    <row r="14" spans="1:5" ht="12.75" customHeight="1" x14ac:dyDescent="0.2">
      <c r="A14" s="13" t="s">
        <v>62</v>
      </c>
      <c r="B14" s="13"/>
      <c r="C14" s="1">
        <v>156.84</v>
      </c>
    </row>
    <row r="15" spans="1:5" ht="12.75" customHeight="1" x14ac:dyDescent="0.2">
      <c r="A15" s="13" t="s">
        <v>68</v>
      </c>
      <c r="B15" s="13"/>
      <c r="C15" s="1">
        <v>26.67</v>
      </c>
    </row>
    <row r="16" spans="1:5" ht="12.75" customHeight="1" x14ac:dyDescent="0.2">
      <c r="A16" s="13" t="s">
        <v>69</v>
      </c>
      <c r="B16" s="13"/>
      <c r="C16" s="1">
        <v>13.33</v>
      </c>
    </row>
    <row r="17" spans="1:5" ht="12.75" customHeight="1" x14ac:dyDescent="0.2">
      <c r="A17" s="13" t="s">
        <v>63</v>
      </c>
      <c r="B17" s="13"/>
      <c r="C17" s="1">
        <v>40</v>
      </c>
    </row>
    <row r="18" spans="1:5" ht="12.75" customHeight="1" x14ac:dyDescent="0.2">
      <c r="A18" s="13" t="s">
        <v>7</v>
      </c>
      <c r="B18" s="13"/>
      <c r="C18" s="1">
        <v>40</v>
      </c>
    </row>
    <row r="19" spans="1:5" ht="12.75" customHeight="1" x14ac:dyDescent="0.2">
      <c r="A19" s="13" t="s">
        <v>8</v>
      </c>
      <c r="B19" s="13"/>
      <c r="C19" s="1">
        <v>0.43</v>
      </c>
    </row>
    <row r="20" spans="1:5" ht="12.75" customHeight="1" x14ac:dyDescent="0.2">
      <c r="A20" s="13" t="s">
        <v>64</v>
      </c>
      <c r="B20" s="13"/>
      <c r="C20" s="1">
        <v>0.11</v>
      </c>
    </row>
    <row r="21" spans="1:5" ht="12.75" customHeight="1" x14ac:dyDescent="0.2">
      <c r="A21" s="13" t="s">
        <v>65</v>
      </c>
      <c r="B21" s="13"/>
      <c r="C21" s="1">
        <v>20</v>
      </c>
    </row>
    <row r="22" spans="1:5" ht="12.75" customHeight="1" x14ac:dyDescent="0.2">
      <c r="A22" s="14" t="s">
        <v>73</v>
      </c>
      <c r="B22" s="14"/>
      <c r="C22" s="14"/>
      <c r="D22" s="14"/>
      <c r="E22" s="14"/>
    </row>
    <row r="23" spans="1:5" x14ac:dyDescent="0.2">
      <c r="A23" s="1" t="s">
        <v>5</v>
      </c>
      <c r="B23" s="1" t="s">
        <v>1</v>
      </c>
      <c r="C23" s="1" t="s">
        <v>6</v>
      </c>
      <c r="D23" s="1">
        <v>5529944.4100000001</v>
      </c>
      <c r="E23" s="1">
        <v>6563993.1399999997</v>
      </c>
    </row>
    <row r="24" spans="1:5" x14ac:dyDescent="0.2">
      <c r="A24" s="1" t="s">
        <v>9</v>
      </c>
      <c r="B24" s="1" t="s">
        <v>1</v>
      </c>
      <c r="C24" s="1" t="s">
        <v>10</v>
      </c>
      <c r="D24" s="1">
        <v>5529914.1200000001</v>
      </c>
      <c r="E24" s="1">
        <v>6563929.9299999997</v>
      </c>
    </row>
    <row r="25" spans="1:5" x14ac:dyDescent="0.2">
      <c r="A25" s="1" t="s">
        <v>5</v>
      </c>
      <c r="B25" s="1" t="s">
        <v>1</v>
      </c>
      <c r="C25" s="1" t="s">
        <v>11</v>
      </c>
      <c r="D25" s="1">
        <v>5529898.8300000001</v>
      </c>
      <c r="E25" s="1">
        <v>6563861.5199999996</v>
      </c>
    </row>
    <row r="26" spans="1:5" ht="12.75" customHeight="1" x14ac:dyDescent="0.2">
      <c r="A26" s="13" t="s">
        <v>76</v>
      </c>
      <c r="B26" s="13"/>
      <c r="C26" s="1">
        <v>615</v>
      </c>
    </row>
    <row r="27" spans="1:5" ht="12.75" customHeight="1" x14ac:dyDescent="0.2">
      <c r="A27" s="13" t="s">
        <v>61</v>
      </c>
      <c r="B27" s="13"/>
      <c r="C27" s="1">
        <v>0.23</v>
      </c>
      <c r="D27" s="9" t="s">
        <v>66</v>
      </c>
    </row>
    <row r="28" spans="1:5" ht="12.75" customHeight="1" x14ac:dyDescent="0.2">
      <c r="A28" s="13" t="s">
        <v>56</v>
      </c>
      <c r="B28" s="13"/>
      <c r="C28" s="1">
        <v>139.59</v>
      </c>
    </row>
    <row r="29" spans="1:5" ht="12.75" customHeight="1" x14ac:dyDescent="0.2">
      <c r="A29" s="13" t="s">
        <v>77</v>
      </c>
      <c r="B29" s="13"/>
      <c r="C29" s="1">
        <v>70.099999999999994</v>
      </c>
    </row>
    <row r="30" spans="1:5" ht="12.75" customHeight="1" x14ac:dyDescent="0.2">
      <c r="A30" s="13" t="s">
        <v>63</v>
      </c>
      <c r="B30" s="13"/>
      <c r="C30" s="1">
        <v>139.29</v>
      </c>
    </row>
    <row r="31" spans="1:5" ht="12.75" customHeight="1" x14ac:dyDescent="0.2">
      <c r="A31" s="13" t="s">
        <v>74</v>
      </c>
      <c r="B31" s="13"/>
      <c r="C31" s="1">
        <v>3.96</v>
      </c>
    </row>
    <row r="32" spans="1:5" ht="12.75" customHeight="1" x14ac:dyDescent="0.2">
      <c r="A32" s="13" t="s">
        <v>75</v>
      </c>
      <c r="B32" s="13"/>
      <c r="C32" s="1">
        <v>3.98</v>
      </c>
    </row>
    <row r="33" spans="1:5" ht="12.75" customHeight="1" x14ac:dyDescent="0.2">
      <c r="A33" s="14" t="s">
        <v>58</v>
      </c>
      <c r="B33" s="14"/>
      <c r="C33" s="14"/>
      <c r="D33" s="14"/>
      <c r="E33" s="14"/>
    </row>
    <row r="34" spans="1:5" x14ac:dyDescent="0.2">
      <c r="A34" s="1" t="s">
        <v>5</v>
      </c>
      <c r="B34" s="1" t="s">
        <v>1</v>
      </c>
      <c r="C34" s="1" t="s">
        <v>11</v>
      </c>
      <c r="D34" s="1">
        <v>5529898.8300000001</v>
      </c>
      <c r="E34" s="1">
        <v>6563861.5199999996</v>
      </c>
    </row>
    <row r="35" spans="1:5" x14ac:dyDescent="0.2">
      <c r="A35" s="1" t="s">
        <v>3</v>
      </c>
      <c r="B35" s="1" t="s">
        <v>1</v>
      </c>
      <c r="C35" s="1" t="s">
        <v>12</v>
      </c>
      <c r="D35" s="1">
        <v>5529890.96</v>
      </c>
      <c r="E35" s="1">
        <v>6563822.2999999998</v>
      </c>
    </row>
    <row r="36" spans="1:5" ht="12.75" customHeight="1" x14ac:dyDescent="0.2">
      <c r="A36" s="13" t="s">
        <v>59</v>
      </c>
      <c r="B36" s="13"/>
      <c r="C36" s="1">
        <v>615</v>
      </c>
    </row>
    <row r="37" spans="1:5" ht="12.75" customHeight="1" x14ac:dyDescent="0.2">
      <c r="A37" s="13" t="s">
        <v>60</v>
      </c>
      <c r="B37" s="13"/>
      <c r="C37" s="1">
        <v>0</v>
      </c>
    </row>
    <row r="38" spans="1:5" ht="12.75" customHeight="1" x14ac:dyDescent="0.2">
      <c r="A38" s="13" t="s">
        <v>56</v>
      </c>
      <c r="B38" s="13"/>
      <c r="C38" s="1">
        <v>40</v>
      </c>
    </row>
    <row r="39" spans="1:5" ht="12.75" customHeight="1" x14ac:dyDescent="0.2">
      <c r="A39" s="13" t="s">
        <v>61</v>
      </c>
      <c r="B39" s="13"/>
      <c r="C39" s="1">
        <v>0.03</v>
      </c>
      <c r="D39" s="8" t="s">
        <v>66</v>
      </c>
    </row>
    <row r="40" spans="1:5" ht="12.75" customHeight="1" x14ac:dyDescent="0.2">
      <c r="A40" s="13" t="s">
        <v>62</v>
      </c>
      <c r="B40" s="13"/>
      <c r="C40" s="1">
        <v>156.84</v>
      </c>
    </row>
    <row r="41" spans="1:5" ht="12.75" customHeight="1" x14ac:dyDescent="0.2">
      <c r="A41" s="13" t="s">
        <v>68</v>
      </c>
      <c r="B41" s="13"/>
      <c r="C41" s="1">
        <v>26.67</v>
      </c>
    </row>
    <row r="42" spans="1:5" ht="12.75" customHeight="1" x14ac:dyDescent="0.2">
      <c r="A42" s="13" t="s">
        <v>69</v>
      </c>
      <c r="B42" s="13"/>
      <c r="C42" s="1">
        <v>13.33</v>
      </c>
    </row>
    <row r="43" spans="1:5" ht="12.75" customHeight="1" x14ac:dyDescent="0.2">
      <c r="A43" s="13" t="s">
        <v>63</v>
      </c>
      <c r="B43" s="13"/>
      <c r="C43" s="1">
        <v>40</v>
      </c>
    </row>
    <row r="44" spans="1:5" ht="12.75" customHeight="1" x14ac:dyDescent="0.2">
      <c r="A44" s="13" t="s">
        <v>7</v>
      </c>
      <c r="B44" s="13"/>
      <c r="C44" s="1">
        <v>40</v>
      </c>
    </row>
    <row r="45" spans="1:5" ht="12.75" customHeight="1" x14ac:dyDescent="0.2">
      <c r="A45" s="13" t="s">
        <v>8</v>
      </c>
      <c r="B45" s="13"/>
      <c r="C45" s="1">
        <v>0.43</v>
      </c>
    </row>
    <row r="46" spans="1:5" ht="12.75" customHeight="1" x14ac:dyDescent="0.2">
      <c r="A46" s="13" t="s">
        <v>64</v>
      </c>
      <c r="B46" s="13"/>
      <c r="C46" s="1">
        <v>0.11</v>
      </c>
    </row>
    <row r="47" spans="1:5" ht="12.75" customHeight="1" x14ac:dyDescent="0.2">
      <c r="A47" s="13" t="s">
        <v>65</v>
      </c>
      <c r="B47" s="13"/>
      <c r="C47" s="1">
        <v>20</v>
      </c>
    </row>
    <row r="48" spans="1:5" ht="12.75" customHeight="1" x14ac:dyDescent="0.2">
      <c r="A48" s="14" t="s">
        <v>55</v>
      </c>
      <c r="B48" s="14"/>
      <c r="C48" s="14"/>
      <c r="D48" s="14"/>
      <c r="E48" s="14"/>
    </row>
    <row r="49" spans="1:5" x14ac:dyDescent="0.2">
      <c r="A49" s="1" t="s">
        <v>3</v>
      </c>
      <c r="B49" s="1" t="s">
        <v>1</v>
      </c>
      <c r="C49" s="1" t="s">
        <v>12</v>
      </c>
      <c r="D49" s="1">
        <v>5529890.96</v>
      </c>
      <c r="E49" s="1">
        <v>6563822.2999999998</v>
      </c>
    </row>
    <row r="50" spans="1:5" x14ac:dyDescent="0.2">
      <c r="A50" s="1" t="s">
        <v>82</v>
      </c>
      <c r="B50" s="1" t="s">
        <v>1</v>
      </c>
      <c r="C50" s="1" t="s">
        <v>78</v>
      </c>
      <c r="D50" s="1">
        <v>5529366.2577999998</v>
      </c>
      <c r="E50" s="1">
        <v>6561054.2175000003</v>
      </c>
    </row>
    <row r="51" spans="1:5" ht="12.75" customHeight="1" x14ac:dyDescent="0.2">
      <c r="A51" s="13" t="s">
        <v>56</v>
      </c>
      <c r="B51" s="13"/>
      <c r="C51" s="1">
        <f>10921.41-8104.037</f>
        <v>2817.3729999999996</v>
      </c>
    </row>
    <row r="52" spans="1:5" ht="12.75" customHeight="1" x14ac:dyDescent="0.2">
      <c r="A52" s="1"/>
      <c r="B52" s="1"/>
      <c r="C52" s="1"/>
    </row>
    <row r="53" spans="1:5" ht="12.75" customHeight="1" x14ac:dyDescent="0.2">
      <c r="A53" s="1"/>
      <c r="B53" s="1"/>
      <c r="C53" s="1"/>
    </row>
    <row r="54" spans="1:5" ht="12.75" customHeight="1" x14ac:dyDescent="0.2">
      <c r="A54" s="15" t="s">
        <v>50</v>
      </c>
      <c r="B54" s="15"/>
      <c r="C54" s="16" t="s">
        <v>70</v>
      </c>
      <c r="D54" s="16"/>
      <c r="E54" s="16"/>
    </row>
    <row r="55" spans="1:5" ht="13.5" thickBot="1" x14ac:dyDescent="0.25">
      <c r="A55" s="17"/>
      <c r="B55" s="17"/>
      <c r="C55" s="6" t="s">
        <v>52</v>
      </c>
      <c r="D55" s="7" t="s">
        <v>53</v>
      </c>
      <c r="E55" s="7" t="s">
        <v>54</v>
      </c>
    </row>
    <row r="56" spans="1:5" ht="12.75" customHeight="1" x14ac:dyDescent="0.2">
      <c r="A56" s="14" t="s">
        <v>55</v>
      </c>
      <c r="B56" s="14"/>
      <c r="C56" s="14"/>
      <c r="D56" s="14"/>
      <c r="E56" s="14"/>
    </row>
    <row r="57" spans="1:5" x14ac:dyDescent="0.2">
      <c r="A57" s="1" t="s">
        <v>0</v>
      </c>
      <c r="B57" s="1" t="s">
        <v>1</v>
      </c>
      <c r="C57" s="1" t="s">
        <v>13</v>
      </c>
      <c r="D57" s="1">
        <v>5529686.6500000004</v>
      </c>
      <c r="E57" s="1">
        <v>6562628.2199999997</v>
      </c>
    </row>
    <row r="58" spans="1:5" x14ac:dyDescent="0.2">
      <c r="A58" s="1" t="s">
        <v>3</v>
      </c>
      <c r="B58" s="1" t="s">
        <v>1</v>
      </c>
      <c r="C58" s="1" t="s">
        <v>14</v>
      </c>
      <c r="D58" s="1">
        <v>5529678.8799999999</v>
      </c>
      <c r="E58" s="1">
        <v>6562603</v>
      </c>
    </row>
    <row r="59" spans="1:5" ht="12.75" customHeight="1" x14ac:dyDescent="0.2">
      <c r="A59" s="13" t="s">
        <v>56</v>
      </c>
      <c r="B59" s="13"/>
      <c r="C59" s="1">
        <v>26.39</v>
      </c>
    </row>
    <row r="60" spans="1:5" ht="12.75" customHeight="1" x14ac:dyDescent="0.2">
      <c r="A60" s="14" t="s">
        <v>58</v>
      </c>
      <c r="B60" s="14"/>
      <c r="C60" s="14"/>
      <c r="D60" s="14"/>
      <c r="E60" s="14"/>
    </row>
    <row r="61" spans="1:5" x14ac:dyDescent="0.2">
      <c r="A61" s="1" t="s">
        <v>3</v>
      </c>
      <c r="B61" s="1" t="s">
        <v>1</v>
      </c>
      <c r="C61" s="1" t="s">
        <v>14</v>
      </c>
      <c r="D61" s="1">
        <v>5529678.8799999999</v>
      </c>
      <c r="E61" s="1">
        <v>6562603</v>
      </c>
    </row>
    <row r="62" spans="1:5" x14ac:dyDescent="0.2">
      <c r="A62" s="1" t="s">
        <v>5</v>
      </c>
      <c r="B62" s="1" t="s">
        <v>1</v>
      </c>
      <c r="C62" s="1" t="s">
        <v>15</v>
      </c>
      <c r="D62" s="1">
        <v>5529667.2300000004</v>
      </c>
      <c r="E62" s="1">
        <v>6562564.7400000002</v>
      </c>
    </row>
    <row r="63" spans="1:5" ht="12.75" customHeight="1" x14ac:dyDescent="0.2">
      <c r="A63" s="13" t="s">
        <v>59</v>
      </c>
      <c r="B63" s="13"/>
      <c r="C63" s="1">
        <v>0</v>
      </c>
    </row>
    <row r="64" spans="1:5" ht="12.75" customHeight="1" x14ac:dyDescent="0.2">
      <c r="A64" s="13" t="s">
        <v>60</v>
      </c>
      <c r="B64" s="13"/>
      <c r="C64" s="1">
        <v>2000</v>
      </c>
    </row>
    <row r="65" spans="1:5" ht="12.75" customHeight="1" x14ac:dyDescent="0.2">
      <c r="A65" s="13" t="s">
        <v>56</v>
      </c>
      <c r="B65" s="13"/>
      <c r="C65" s="1">
        <v>40</v>
      </c>
    </row>
    <row r="66" spans="1:5" ht="12.75" customHeight="1" x14ac:dyDescent="0.2">
      <c r="A66" s="13" t="s">
        <v>61</v>
      </c>
      <c r="B66" s="13"/>
      <c r="C66" s="1">
        <v>0.01</v>
      </c>
      <c r="D66" s="8" t="s">
        <v>66</v>
      </c>
    </row>
    <row r="67" spans="1:5" ht="12.75" customHeight="1" x14ac:dyDescent="0.2">
      <c r="A67" s="13" t="s">
        <v>62</v>
      </c>
      <c r="B67" s="13"/>
      <c r="C67" s="1">
        <v>282.83999999999997</v>
      </c>
    </row>
    <row r="68" spans="1:5" ht="12.75" customHeight="1" x14ac:dyDescent="0.2">
      <c r="A68" s="13" t="s">
        <v>68</v>
      </c>
      <c r="B68" s="13"/>
      <c r="C68" s="1">
        <v>26.67</v>
      </c>
    </row>
    <row r="69" spans="1:5" ht="12.75" customHeight="1" x14ac:dyDescent="0.2">
      <c r="A69" s="13" t="s">
        <v>69</v>
      </c>
      <c r="B69" s="13"/>
      <c r="C69" s="1">
        <v>13.33</v>
      </c>
    </row>
    <row r="70" spans="1:5" ht="12.75" customHeight="1" x14ac:dyDescent="0.2">
      <c r="A70" s="13" t="s">
        <v>63</v>
      </c>
      <c r="B70" s="13"/>
      <c r="C70" s="1">
        <v>40</v>
      </c>
    </row>
    <row r="71" spans="1:5" ht="12.75" customHeight="1" x14ac:dyDescent="0.2">
      <c r="A71" s="13" t="s">
        <v>7</v>
      </c>
      <c r="B71" s="13"/>
      <c r="C71" s="1">
        <v>40</v>
      </c>
    </row>
    <row r="72" spans="1:5" ht="12.75" customHeight="1" x14ac:dyDescent="0.2">
      <c r="A72" s="13" t="s">
        <v>8</v>
      </c>
      <c r="B72" s="13"/>
      <c r="C72" s="1">
        <v>0.13</v>
      </c>
    </row>
    <row r="73" spans="1:5" ht="12.75" customHeight="1" x14ac:dyDescent="0.2">
      <c r="A73" s="13" t="s">
        <v>64</v>
      </c>
      <c r="B73" s="13"/>
      <c r="C73" s="1">
        <v>0.03</v>
      </c>
    </row>
    <row r="74" spans="1:5" ht="12.75" customHeight="1" x14ac:dyDescent="0.2">
      <c r="A74" s="13" t="s">
        <v>65</v>
      </c>
      <c r="B74" s="13"/>
      <c r="C74" s="1">
        <v>20</v>
      </c>
    </row>
    <row r="75" spans="1:5" ht="12.75" customHeight="1" x14ac:dyDescent="0.2">
      <c r="A75" s="14" t="s">
        <v>73</v>
      </c>
      <c r="B75" s="14"/>
      <c r="C75" s="14"/>
      <c r="D75" s="14"/>
      <c r="E75" s="14"/>
    </row>
    <row r="76" spans="1:5" x14ac:dyDescent="0.2">
      <c r="A76" s="1" t="s">
        <v>5</v>
      </c>
      <c r="B76" s="1" t="s">
        <v>1</v>
      </c>
      <c r="C76" s="1" t="s">
        <v>15</v>
      </c>
      <c r="D76" s="1">
        <v>5529667.2300000004</v>
      </c>
      <c r="E76" s="1">
        <v>6562564.7400000002</v>
      </c>
    </row>
    <row r="77" spans="1:5" x14ac:dyDescent="0.2">
      <c r="A77" s="1" t="s">
        <v>9</v>
      </c>
      <c r="B77" s="1" t="s">
        <v>1</v>
      </c>
      <c r="C77" s="1" t="s">
        <v>16</v>
      </c>
      <c r="D77" s="1">
        <v>5529641.1200000001</v>
      </c>
      <c r="E77" s="1">
        <v>6562476.9000000004</v>
      </c>
    </row>
    <row r="78" spans="1:5" x14ac:dyDescent="0.2">
      <c r="A78" s="1" t="s">
        <v>5</v>
      </c>
      <c r="B78" s="1" t="s">
        <v>1</v>
      </c>
      <c r="C78" s="1" t="s">
        <v>17</v>
      </c>
      <c r="D78" s="1">
        <v>5529623.1600000001</v>
      </c>
      <c r="E78" s="1">
        <v>6562387.04</v>
      </c>
    </row>
    <row r="79" spans="1:5" ht="12.75" customHeight="1" x14ac:dyDescent="0.2">
      <c r="A79" s="13" t="s">
        <v>76</v>
      </c>
      <c r="B79" s="13"/>
      <c r="C79" s="1">
        <v>2000</v>
      </c>
    </row>
    <row r="80" spans="1:5" ht="12.75" customHeight="1" x14ac:dyDescent="0.2">
      <c r="A80" s="13" t="s">
        <v>61</v>
      </c>
      <c r="B80" s="13"/>
      <c r="C80" s="1">
        <v>0.09</v>
      </c>
      <c r="D80" s="8" t="s">
        <v>66</v>
      </c>
    </row>
    <row r="81" spans="1:5" ht="12.75" customHeight="1" x14ac:dyDescent="0.2">
      <c r="A81" s="13" t="s">
        <v>56</v>
      </c>
      <c r="B81" s="13"/>
      <c r="C81" s="1">
        <v>183.15</v>
      </c>
    </row>
    <row r="82" spans="1:5" ht="12.75" customHeight="1" x14ac:dyDescent="0.2">
      <c r="A82" s="13" t="s">
        <v>77</v>
      </c>
      <c r="B82" s="13"/>
      <c r="C82" s="1">
        <v>91.64</v>
      </c>
    </row>
    <row r="83" spans="1:5" ht="12.75" customHeight="1" x14ac:dyDescent="0.2">
      <c r="A83" s="13" t="s">
        <v>63</v>
      </c>
      <c r="B83" s="13"/>
      <c r="C83" s="1">
        <v>183.08</v>
      </c>
    </row>
    <row r="84" spans="1:5" ht="12.75" customHeight="1" x14ac:dyDescent="0.2">
      <c r="A84" s="13" t="s">
        <v>74</v>
      </c>
      <c r="B84" s="13"/>
      <c r="C84" s="1">
        <v>2.1</v>
      </c>
    </row>
    <row r="85" spans="1:5" ht="12.75" customHeight="1" x14ac:dyDescent="0.2">
      <c r="A85" s="13" t="s">
        <v>75</v>
      </c>
      <c r="B85" s="13"/>
      <c r="C85" s="1">
        <v>2.1</v>
      </c>
    </row>
    <row r="86" spans="1:5" ht="12.75" customHeight="1" x14ac:dyDescent="0.2">
      <c r="A86" s="14" t="s">
        <v>58</v>
      </c>
      <c r="B86" s="14"/>
      <c r="C86" s="14"/>
      <c r="D86" s="14"/>
      <c r="E86" s="14"/>
    </row>
    <row r="87" spans="1:5" x14ac:dyDescent="0.2">
      <c r="A87" s="1" t="s">
        <v>5</v>
      </c>
      <c r="B87" s="1" t="s">
        <v>1</v>
      </c>
      <c r="C87" s="1" t="s">
        <v>17</v>
      </c>
      <c r="D87" s="1">
        <v>5529623.1600000001</v>
      </c>
      <c r="E87" s="1">
        <v>6562387.04</v>
      </c>
    </row>
    <row r="88" spans="1:5" x14ac:dyDescent="0.2">
      <c r="A88" s="1" t="s">
        <v>3</v>
      </c>
      <c r="B88" s="1" t="s">
        <v>1</v>
      </c>
      <c r="C88" s="1" t="s">
        <v>18</v>
      </c>
      <c r="D88" s="1">
        <v>5529615.5700000003</v>
      </c>
      <c r="E88" s="1">
        <v>6562347.7599999998</v>
      </c>
    </row>
    <row r="89" spans="1:5" ht="12.75" customHeight="1" x14ac:dyDescent="0.2">
      <c r="A89" s="13" t="s">
        <v>59</v>
      </c>
      <c r="B89" s="13"/>
      <c r="C89" s="1">
        <v>2000</v>
      </c>
    </row>
    <row r="90" spans="1:5" ht="12.75" customHeight="1" x14ac:dyDescent="0.2">
      <c r="A90" s="13" t="s">
        <v>60</v>
      </c>
      <c r="B90" s="13"/>
      <c r="C90" s="1">
        <v>0</v>
      </c>
    </row>
    <row r="91" spans="1:5" ht="12.75" customHeight="1" x14ac:dyDescent="0.2">
      <c r="A91" s="13" t="s">
        <v>56</v>
      </c>
      <c r="B91" s="13"/>
      <c r="C91" s="1">
        <v>40</v>
      </c>
    </row>
    <row r="92" spans="1:5" ht="12.75" customHeight="1" x14ac:dyDescent="0.2">
      <c r="A92" s="13" t="s">
        <v>61</v>
      </c>
      <c r="B92" s="13"/>
      <c r="C92" s="1">
        <v>0.01</v>
      </c>
      <c r="D92" s="8" t="s">
        <v>66</v>
      </c>
    </row>
    <row r="93" spans="1:5" ht="12.75" customHeight="1" x14ac:dyDescent="0.2">
      <c r="A93" s="13" t="s">
        <v>62</v>
      </c>
      <c r="B93" s="13"/>
      <c r="C93" s="1">
        <v>282.83999999999997</v>
      </c>
    </row>
    <row r="94" spans="1:5" ht="12.75" customHeight="1" x14ac:dyDescent="0.2">
      <c r="A94" s="13" t="s">
        <v>68</v>
      </c>
      <c r="B94" s="13"/>
      <c r="C94" s="1">
        <v>26.67</v>
      </c>
    </row>
    <row r="95" spans="1:5" ht="12.75" customHeight="1" x14ac:dyDescent="0.2">
      <c r="A95" s="13" t="s">
        <v>69</v>
      </c>
      <c r="B95" s="13"/>
      <c r="C95" s="1">
        <v>13.33</v>
      </c>
    </row>
    <row r="96" spans="1:5" ht="12.75" customHeight="1" x14ac:dyDescent="0.2">
      <c r="A96" s="13" t="s">
        <v>63</v>
      </c>
      <c r="B96" s="13"/>
      <c r="C96" s="1">
        <v>40</v>
      </c>
    </row>
    <row r="97" spans="1:5" ht="12.75" customHeight="1" x14ac:dyDescent="0.2">
      <c r="A97" s="13" t="s">
        <v>7</v>
      </c>
      <c r="B97" s="13"/>
      <c r="C97" s="1">
        <v>40</v>
      </c>
    </row>
    <row r="98" spans="1:5" ht="12.75" customHeight="1" x14ac:dyDescent="0.2">
      <c r="A98" s="13" t="s">
        <v>8</v>
      </c>
      <c r="B98" s="13"/>
      <c r="C98" s="1">
        <v>0.13</v>
      </c>
    </row>
    <row r="99" spans="1:5" ht="12.75" customHeight="1" x14ac:dyDescent="0.2">
      <c r="A99" s="13" t="s">
        <v>64</v>
      </c>
      <c r="B99" s="13"/>
      <c r="C99" s="1">
        <v>0.03</v>
      </c>
    </row>
    <row r="100" spans="1:5" ht="12.75" customHeight="1" x14ac:dyDescent="0.2">
      <c r="A100" s="13" t="s">
        <v>65</v>
      </c>
      <c r="B100" s="13"/>
      <c r="C100" s="1">
        <v>20</v>
      </c>
    </row>
    <row r="101" spans="1:5" ht="12.75" customHeight="1" x14ac:dyDescent="0.2">
      <c r="A101" s="14" t="s">
        <v>55</v>
      </c>
      <c r="B101" s="14"/>
      <c r="C101" s="14"/>
      <c r="D101" s="14"/>
      <c r="E101" s="14"/>
    </row>
    <row r="102" spans="1:5" x14ac:dyDescent="0.2">
      <c r="A102" s="1" t="s">
        <v>3</v>
      </c>
      <c r="B102" s="1" t="s">
        <v>1</v>
      </c>
      <c r="C102" s="1" t="s">
        <v>18</v>
      </c>
      <c r="D102" s="1">
        <v>5529615.5700000003</v>
      </c>
      <c r="E102" s="1">
        <v>6562347.7599999998</v>
      </c>
    </row>
    <row r="103" spans="1:5" x14ac:dyDescent="0.2">
      <c r="A103" s="1" t="s">
        <v>82</v>
      </c>
      <c r="B103" s="1" t="s">
        <v>1</v>
      </c>
      <c r="C103" s="1" t="s">
        <v>79</v>
      </c>
      <c r="D103" s="1">
        <v>5529265.5999999996</v>
      </c>
      <c r="E103" s="1">
        <v>6560501.4500000002</v>
      </c>
    </row>
    <row r="104" spans="1:5" ht="12.75" customHeight="1" x14ac:dyDescent="0.2">
      <c r="A104" s="13" t="s">
        <v>56</v>
      </c>
      <c r="B104" s="13"/>
      <c r="C104" s="1">
        <f>6816.89-5499.541</f>
        <v>1317.3490000000002</v>
      </c>
    </row>
    <row r="105" spans="1:5" ht="12.75" customHeight="1" x14ac:dyDescent="0.2">
      <c r="A105" s="15"/>
      <c r="B105" s="15"/>
      <c r="C105" s="14"/>
      <c r="D105" s="14"/>
      <c r="E105" s="14"/>
    </row>
    <row r="106" spans="1:5" ht="12.75" customHeight="1" x14ac:dyDescent="0.2">
      <c r="A106" s="15"/>
      <c r="B106" s="15"/>
      <c r="C106" s="14"/>
      <c r="D106" s="14"/>
      <c r="E106" s="14"/>
    </row>
    <row r="107" spans="1:5" ht="12.75" customHeight="1" x14ac:dyDescent="0.2">
      <c r="A107" s="15" t="s">
        <v>50</v>
      </c>
      <c r="B107" s="15"/>
      <c r="C107" s="16" t="s">
        <v>71</v>
      </c>
      <c r="D107" s="16"/>
      <c r="E107" s="16"/>
    </row>
    <row r="108" spans="1:5" ht="13.5" thickBot="1" x14ac:dyDescent="0.25">
      <c r="A108" s="17"/>
      <c r="B108" s="17"/>
      <c r="C108" s="6" t="s">
        <v>52</v>
      </c>
      <c r="D108" s="7" t="s">
        <v>53</v>
      </c>
      <c r="E108" s="7" t="s">
        <v>54</v>
      </c>
    </row>
    <row r="109" spans="1:5" ht="12.75" customHeight="1" x14ac:dyDescent="0.2">
      <c r="A109" s="14" t="s">
        <v>55</v>
      </c>
      <c r="B109" s="14"/>
      <c r="C109" s="14"/>
      <c r="D109" s="14"/>
      <c r="E109" s="14"/>
    </row>
    <row r="110" spans="1:5" x14ac:dyDescent="0.2">
      <c r="A110" s="1" t="s">
        <v>0</v>
      </c>
      <c r="B110" s="1" t="s">
        <v>1</v>
      </c>
      <c r="C110" s="1" t="s">
        <v>19</v>
      </c>
      <c r="D110" s="1">
        <v>5530271.1100000003</v>
      </c>
      <c r="E110" s="1">
        <v>6565849.5999999996</v>
      </c>
    </row>
    <row r="111" spans="1:5" x14ac:dyDescent="0.2">
      <c r="A111" s="1" t="s">
        <v>82</v>
      </c>
      <c r="B111" s="1" t="s">
        <v>1</v>
      </c>
      <c r="C111" s="1" t="s">
        <v>80</v>
      </c>
      <c r="D111" s="1">
        <v>5529362.2786999997</v>
      </c>
      <c r="E111" s="1">
        <v>6561054.9716999996</v>
      </c>
    </row>
    <row r="112" spans="1:5" ht="12.75" customHeight="1" x14ac:dyDescent="0.2">
      <c r="A112" s="13" t="s">
        <v>56</v>
      </c>
      <c r="B112" s="13"/>
      <c r="C112" s="1">
        <f>57980-53100</f>
        <v>4880</v>
      </c>
    </row>
    <row r="113" spans="1:5" ht="12.75" customHeight="1" x14ac:dyDescent="0.2">
      <c r="A113" s="15"/>
      <c r="B113" s="15"/>
      <c r="C113" s="14"/>
      <c r="D113" s="14"/>
      <c r="E113" s="14"/>
    </row>
    <row r="114" spans="1:5" ht="12.75" customHeight="1" x14ac:dyDescent="0.2">
      <c r="A114" s="15"/>
      <c r="B114" s="15"/>
      <c r="C114" s="14"/>
      <c r="D114" s="14"/>
      <c r="E114" s="14"/>
    </row>
    <row r="115" spans="1:5" ht="12.75" customHeight="1" x14ac:dyDescent="0.2">
      <c r="A115" s="15" t="s">
        <v>50</v>
      </c>
      <c r="B115" s="15"/>
      <c r="C115" s="16" t="s">
        <v>72</v>
      </c>
      <c r="D115" s="16"/>
      <c r="E115" s="16"/>
    </row>
    <row r="116" spans="1:5" ht="13.5" thickBot="1" x14ac:dyDescent="0.25">
      <c r="A116" s="17"/>
      <c r="B116" s="17"/>
      <c r="C116" s="6" t="s">
        <v>52</v>
      </c>
      <c r="D116" s="7" t="s">
        <v>53</v>
      </c>
      <c r="E116" s="7" t="s">
        <v>54</v>
      </c>
    </row>
    <row r="117" spans="1:5" ht="12.75" customHeight="1" x14ac:dyDescent="0.2">
      <c r="A117" s="14" t="s">
        <v>55</v>
      </c>
      <c r="B117" s="14"/>
      <c r="C117" s="14"/>
      <c r="D117" s="14"/>
      <c r="E117" s="14"/>
    </row>
    <row r="118" spans="1:5" x14ac:dyDescent="0.2">
      <c r="A118" s="1" t="s">
        <v>0</v>
      </c>
      <c r="B118" s="1" t="s">
        <v>1</v>
      </c>
      <c r="C118" s="1" t="s">
        <v>19</v>
      </c>
      <c r="D118" s="1">
        <v>5530267.1299999999</v>
      </c>
      <c r="E118" s="1">
        <v>6565850.3499999996</v>
      </c>
    </row>
    <row r="119" spans="1:5" x14ac:dyDescent="0.2">
      <c r="A119" s="12" t="s">
        <v>57</v>
      </c>
      <c r="B119" s="1" t="s">
        <v>1</v>
      </c>
      <c r="C119" s="1" t="s">
        <v>20</v>
      </c>
      <c r="D119" s="1">
        <v>5530080.9000000004</v>
      </c>
      <c r="E119" s="1">
        <v>6564867.8499999996</v>
      </c>
    </row>
    <row r="120" spans="1:5" ht="12.75" customHeight="1" x14ac:dyDescent="0.2">
      <c r="A120" s="13" t="s">
        <v>56</v>
      </c>
      <c r="B120" s="13"/>
      <c r="C120" s="1">
        <v>1000</v>
      </c>
    </row>
    <row r="121" spans="1:5" ht="12.75" customHeight="1" x14ac:dyDescent="0.2">
      <c r="A121" s="14" t="s">
        <v>73</v>
      </c>
      <c r="B121" s="14"/>
      <c r="C121" s="14"/>
      <c r="D121" s="14"/>
      <c r="E121" s="14"/>
    </row>
    <row r="122" spans="1:5" x14ac:dyDescent="0.2">
      <c r="A122" s="12" t="s">
        <v>57</v>
      </c>
      <c r="B122" s="1" t="s">
        <v>1</v>
      </c>
      <c r="C122" s="1" t="s">
        <v>20</v>
      </c>
      <c r="D122" s="1">
        <v>5530080.9000000004</v>
      </c>
      <c r="E122" s="1">
        <v>6564867.8499999996</v>
      </c>
    </row>
    <row r="123" spans="1:5" x14ac:dyDescent="0.2">
      <c r="A123" s="1" t="s">
        <v>9</v>
      </c>
      <c r="B123" s="1" t="s">
        <v>1</v>
      </c>
      <c r="C123" s="1" t="s">
        <v>21</v>
      </c>
      <c r="D123" s="1">
        <v>5530072.9800000004</v>
      </c>
      <c r="E123" s="1">
        <v>6564826.0899999999</v>
      </c>
    </row>
    <row r="124" spans="1:5" x14ac:dyDescent="0.2">
      <c r="A124" s="12" t="s">
        <v>83</v>
      </c>
      <c r="B124" s="1" t="s">
        <v>1</v>
      </c>
      <c r="C124" s="1" t="s">
        <v>22</v>
      </c>
      <c r="D124" s="1">
        <v>5530065.0499999998</v>
      </c>
      <c r="E124" s="1">
        <v>6564784.3300000001</v>
      </c>
    </row>
    <row r="125" spans="1:5" ht="12.75" customHeight="1" x14ac:dyDescent="0.2">
      <c r="A125" s="13" t="s">
        <v>76</v>
      </c>
      <c r="B125" s="13"/>
      <c r="C125" s="1">
        <v>280450</v>
      </c>
    </row>
    <row r="126" spans="1:5" ht="12.75" customHeight="1" x14ac:dyDescent="0.2">
      <c r="A126" s="13" t="s">
        <v>61</v>
      </c>
      <c r="B126" s="13"/>
      <c r="C126" s="3">
        <v>0</v>
      </c>
      <c r="D126" s="10" t="s">
        <v>67</v>
      </c>
    </row>
    <row r="127" spans="1:5" ht="12.75" customHeight="1" x14ac:dyDescent="0.2">
      <c r="A127" s="13" t="s">
        <v>56</v>
      </c>
      <c r="B127" s="13"/>
      <c r="C127" s="1">
        <v>85</v>
      </c>
    </row>
    <row r="128" spans="1:5" ht="12.75" customHeight="1" x14ac:dyDescent="0.2">
      <c r="A128" s="13" t="s">
        <v>77</v>
      </c>
      <c r="B128" s="13"/>
      <c r="C128" s="1">
        <v>42.5</v>
      </c>
    </row>
    <row r="129" spans="1:5" ht="12.75" customHeight="1" x14ac:dyDescent="0.2">
      <c r="A129" s="13" t="s">
        <v>63</v>
      </c>
      <c r="B129" s="13"/>
      <c r="C129" s="1">
        <v>85</v>
      </c>
    </row>
    <row r="130" spans="1:5" ht="12.75" customHeight="1" x14ac:dyDescent="0.2">
      <c r="A130" s="13" t="s">
        <v>74</v>
      </c>
      <c r="B130" s="13"/>
      <c r="C130" s="1">
        <v>0</v>
      </c>
    </row>
    <row r="131" spans="1:5" ht="12.75" customHeight="1" x14ac:dyDescent="0.2">
      <c r="A131" s="13" t="s">
        <v>75</v>
      </c>
      <c r="B131" s="13"/>
      <c r="C131" s="1">
        <v>0</v>
      </c>
    </row>
    <row r="132" spans="1:5" ht="12.75" customHeight="1" x14ac:dyDescent="0.2">
      <c r="A132" s="14" t="s">
        <v>55</v>
      </c>
      <c r="B132" s="14"/>
      <c r="C132" s="14"/>
      <c r="D132" s="14"/>
      <c r="E132" s="14"/>
    </row>
    <row r="133" spans="1:5" x14ac:dyDescent="0.2">
      <c r="A133" s="12" t="s">
        <v>83</v>
      </c>
      <c r="B133" s="1" t="s">
        <v>1</v>
      </c>
      <c r="C133" s="1" t="s">
        <v>22</v>
      </c>
      <c r="D133" s="1">
        <v>5530065.0499999998</v>
      </c>
      <c r="E133" s="1">
        <v>6564784.3300000001</v>
      </c>
    </row>
    <row r="134" spans="1:5" x14ac:dyDescent="0.2">
      <c r="A134" s="12" t="s">
        <v>57</v>
      </c>
      <c r="B134" s="1" t="s">
        <v>1</v>
      </c>
      <c r="C134" s="1" t="s">
        <v>23</v>
      </c>
      <c r="D134" s="1">
        <v>5530050.1299999999</v>
      </c>
      <c r="E134" s="1">
        <v>6564705.7400000002</v>
      </c>
    </row>
    <row r="135" spans="1:5" ht="12.75" customHeight="1" x14ac:dyDescent="0.2">
      <c r="A135" s="13" t="s">
        <v>56</v>
      </c>
      <c r="B135" s="13"/>
      <c r="C135" s="1">
        <v>80</v>
      </c>
    </row>
    <row r="136" spans="1:5" ht="12.75" customHeight="1" x14ac:dyDescent="0.2">
      <c r="A136" s="14" t="s">
        <v>73</v>
      </c>
      <c r="B136" s="14"/>
      <c r="C136" s="14"/>
      <c r="D136" s="14"/>
      <c r="E136" s="14"/>
    </row>
    <row r="137" spans="1:5" x14ac:dyDescent="0.2">
      <c r="A137" s="12" t="s">
        <v>57</v>
      </c>
      <c r="B137" s="1" t="s">
        <v>1</v>
      </c>
      <c r="C137" s="1" t="s">
        <v>23</v>
      </c>
      <c r="D137" s="1">
        <v>5530050.1299999999</v>
      </c>
      <c r="E137" s="1">
        <v>6564705.7400000002</v>
      </c>
    </row>
    <row r="138" spans="1:5" x14ac:dyDescent="0.2">
      <c r="A138" s="1" t="s">
        <v>9</v>
      </c>
      <c r="B138" s="1" t="s">
        <v>1</v>
      </c>
      <c r="C138" s="1" t="s">
        <v>24</v>
      </c>
      <c r="D138" s="1">
        <v>5530042.2000000002</v>
      </c>
      <c r="E138" s="1">
        <v>6564663.9900000002</v>
      </c>
    </row>
    <row r="139" spans="1:5" x14ac:dyDescent="0.2">
      <c r="A139" s="12" t="s">
        <v>83</v>
      </c>
      <c r="B139" s="1" t="s">
        <v>1</v>
      </c>
      <c r="C139" s="1" t="s">
        <v>25</v>
      </c>
      <c r="D139" s="1">
        <v>5530034.29</v>
      </c>
      <c r="E139" s="1">
        <v>6564622.2400000002</v>
      </c>
    </row>
    <row r="140" spans="1:5" ht="12.75" customHeight="1" x14ac:dyDescent="0.2">
      <c r="A140" s="13" t="s">
        <v>76</v>
      </c>
      <c r="B140" s="13"/>
      <c r="C140" s="3">
        <v>280450</v>
      </c>
      <c r="D140" s="4"/>
    </row>
    <row r="141" spans="1:5" s="11" customFormat="1" ht="12.75" customHeight="1" x14ac:dyDescent="0.2">
      <c r="A141" s="13" t="s">
        <v>61</v>
      </c>
      <c r="B141" s="13"/>
      <c r="C141" s="3">
        <v>0</v>
      </c>
      <c r="D141" s="5" t="s">
        <v>66</v>
      </c>
    </row>
    <row r="142" spans="1:5" ht="12.75" customHeight="1" x14ac:dyDescent="0.2">
      <c r="A142" s="13" t="s">
        <v>56</v>
      </c>
      <c r="B142" s="13"/>
      <c r="C142" s="1">
        <v>84.99</v>
      </c>
    </row>
    <row r="143" spans="1:5" ht="12.75" customHeight="1" x14ac:dyDescent="0.2">
      <c r="A143" s="13" t="s">
        <v>77</v>
      </c>
      <c r="B143" s="13"/>
      <c r="C143" s="1">
        <v>42.5</v>
      </c>
    </row>
    <row r="144" spans="1:5" ht="12.75" customHeight="1" x14ac:dyDescent="0.2">
      <c r="A144" s="13" t="s">
        <v>63</v>
      </c>
      <c r="B144" s="13"/>
      <c r="C144" s="1">
        <v>84.99</v>
      </c>
    </row>
    <row r="145" spans="1:5" ht="12.75" customHeight="1" x14ac:dyDescent="0.2">
      <c r="A145" s="13" t="s">
        <v>74</v>
      </c>
      <c r="B145" s="13"/>
      <c r="C145" s="1">
        <v>0</v>
      </c>
    </row>
    <row r="146" spans="1:5" ht="12.75" customHeight="1" x14ac:dyDescent="0.2">
      <c r="A146" s="13" t="s">
        <v>75</v>
      </c>
      <c r="B146" s="13"/>
      <c r="C146" s="1">
        <v>0</v>
      </c>
    </row>
    <row r="147" spans="1:5" ht="12.75" customHeight="1" x14ac:dyDescent="0.2">
      <c r="A147" s="14" t="s">
        <v>55</v>
      </c>
      <c r="B147" s="14"/>
      <c r="C147" s="14"/>
      <c r="D147" s="14"/>
      <c r="E147" s="14"/>
    </row>
    <row r="148" spans="1:5" x14ac:dyDescent="0.2">
      <c r="A148" s="12" t="s">
        <v>83</v>
      </c>
      <c r="B148" s="1" t="s">
        <v>1</v>
      </c>
      <c r="C148" s="1" t="s">
        <v>25</v>
      </c>
      <c r="D148" s="1">
        <v>5530034.29</v>
      </c>
      <c r="E148" s="1">
        <v>6564622.2400000002</v>
      </c>
    </row>
    <row r="149" spans="1:5" x14ac:dyDescent="0.2">
      <c r="A149" s="12" t="s">
        <v>57</v>
      </c>
      <c r="B149" s="1" t="s">
        <v>1</v>
      </c>
      <c r="C149" s="1" t="s">
        <v>26</v>
      </c>
      <c r="D149" s="1">
        <v>5529332.8600000003</v>
      </c>
      <c r="E149" s="1">
        <v>6560921.7699999996</v>
      </c>
    </row>
    <row r="150" spans="1:5" ht="12.75" customHeight="1" x14ac:dyDescent="0.2">
      <c r="A150" s="13" t="s">
        <v>56</v>
      </c>
      <c r="B150" s="13"/>
      <c r="C150" s="1">
        <v>3766.36</v>
      </c>
    </row>
    <row r="151" spans="1:5" ht="12.75" customHeight="1" x14ac:dyDescent="0.2">
      <c r="A151" s="14" t="s">
        <v>73</v>
      </c>
      <c r="B151" s="14"/>
      <c r="C151" s="14"/>
      <c r="D151" s="14"/>
      <c r="E151" s="14"/>
    </row>
    <row r="152" spans="1:5" x14ac:dyDescent="0.2">
      <c r="A152" s="12" t="s">
        <v>57</v>
      </c>
      <c r="B152" s="1" t="s">
        <v>1</v>
      </c>
      <c r="C152" s="1" t="s">
        <v>26</v>
      </c>
      <c r="D152" s="1">
        <v>5529332.8600000003</v>
      </c>
      <c r="E152" s="1">
        <v>6560921.7699999996</v>
      </c>
    </row>
    <row r="153" spans="1:5" x14ac:dyDescent="0.2">
      <c r="A153" s="1" t="s">
        <v>9</v>
      </c>
      <c r="B153" s="1" t="s">
        <v>1</v>
      </c>
      <c r="C153" s="1" t="s">
        <v>27</v>
      </c>
      <c r="D153" s="1">
        <v>5529325.2599999998</v>
      </c>
      <c r="E153" s="1">
        <v>6560881.71</v>
      </c>
    </row>
    <row r="154" spans="1:5" x14ac:dyDescent="0.2">
      <c r="A154" s="12" t="s">
        <v>83</v>
      </c>
      <c r="B154" s="1" t="s">
        <v>1</v>
      </c>
      <c r="C154" s="1" t="s">
        <v>28</v>
      </c>
      <c r="D154" s="1">
        <v>5529317.5700000003</v>
      </c>
      <c r="E154" s="1">
        <v>6560841.6699999999</v>
      </c>
    </row>
    <row r="155" spans="1:5" ht="12.75" customHeight="1" x14ac:dyDescent="0.2">
      <c r="A155" s="13" t="s">
        <v>76</v>
      </c>
      <c r="B155" s="13"/>
      <c r="C155" s="1">
        <v>32950</v>
      </c>
    </row>
    <row r="156" spans="1:5" ht="12.75" customHeight="1" x14ac:dyDescent="0.2">
      <c r="A156" s="13" t="s">
        <v>61</v>
      </c>
      <c r="B156" s="13"/>
      <c r="C156" s="1">
        <v>0</v>
      </c>
      <c r="D156" s="9" t="s">
        <v>67</v>
      </c>
    </row>
    <row r="157" spans="1:5" ht="12.75" customHeight="1" x14ac:dyDescent="0.2">
      <c r="A157" s="13" t="s">
        <v>56</v>
      </c>
      <c r="B157" s="13"/>
      <c r="C157" s="1">
        <v>81.55</v>
      </c>
    </row>
    <row r="158" spans="1:5" ht="12.75" customHeight="1" x14ac:dyDescent="0.2">
      <c r="A158" s="13" t="s">
        <v>77</v>
      </c>
      <c r="B158" s="13"/>
      <c r="C158" s="1">
        <v>40.78</v>
      </c>
    </row>
    <row r="159" spans="1:5" ht="12.75" customHeight="1" x14ac:dyDescent="0.2">
      <c r="A159" s="13" t="s">
        <v>63</v>
      </c>
      <c r="B159" s="13"/>
      <c r="C159" s="1">
        <v>81.55</v>
      </c>
    </row>
    <row r="160" spans="1:5" ht="12.75" customHeight="1" x14ac:dyDescent="0.2">
      <c r="A160" s="13" t="s">
        <v>74</v>
      </c>
      <c r="B160" s="13"/>
      <c r="C160" s="1">
        <v>0.03</v>
      </c>
    </row>
    <row r="161" spans="1:5" ht="12.75" customHeight="1" x14ac:dyDescent="0.2">
      <c r="A161" s="13" t="s">
        <v>75</v>
      </c>
      <c r="B161" s="13"/>
      <c r="C161" s="1">
        <v>0.03</v>
      </c>
    </row>
    <row r="162" spans="1:5" ht="12.75" customHeight="1" x14ac:dyDescent="0.2">
      <c r="A162" s="14" t="s">
        <v>55</v>
      </c>
      <c r="B162" s="14"/>
      <c r="C162" s="14"/>
      <c r="D162" s="14"/>
      <c r="E162" s="14"/>
    </row>
    <row r="163" spans="1:5" x14ac:dyDescent="0.2">
      <c r="A163" s="12" t="s">
        <v>83</v>
      </c>
      <c r="B163" s="1" t="s">
        <v>1</v>
      </c>
      <c r="C163" s="1" t="s">
        <v>28</v>
      </c>
      <c r="D163" s="1">
        <v>5529317.5700000003</v>
      </c>
      <c r="E163" s="1">
        <v>6560841.6699999999</v>
      </c>
    </row>
    <row r="164" spans="1:5" x14ac:dyDescent="0.2">
      <c r="A164" s="12" t="s">
        <v>57</v>
      </c>
      <c r="B164" s="1" t="s">
        <v>1</v>
      </c>
      <c r="C164" s="1" t="s">
        <v>29</v>
      </c>
      <c r="D164" s="1">
        <v>5529302.4800000004</v>
      </c>
      <c r="E164" s="1">
        <v>6560763.0999999996</v>
      </c>
    </row>
    <row r="165" spans="1:5" ht="12.75" customHeight="1" x14ac:dyDescent="0.2">
      <c r="A165" s="13" t="s">
        <v>56</v>
      </c>
      <c r="B165" s="13"/>
      <c r="C165" s="1">
        <v>80</v>
      </c>
    </row>
    <row r="166" spans="1:5" ht="12.75" customHeight="1" x14ac:dyDescent="0.2">
      <c r="A166" s="14" t="s">
        <v>73</v>
      </c>
      <c r="B166" s="14"/>
      <c r="C166" s="14"/>
      <c r="D166" s="14"/>
      <c r="E166" s="14"/>
    </row>
    <row r="167" spans="1:5" x14ac:dyDescent="0.2">
      <c r="A167" s="12" t="s">
        <v>57</v>
      </c>
      <c r="B167" s="1" t="s">
        <v>1</v>
      </c>
      <c r="C167" s="1" t="s">
        <v>29</v>
      </c>
      <c r="D167" s="1">
        <v>5529302.4800000004</v>
      </c>
      <c r="E167" s="1">
        <v>6560763.0999999996</v>
      </c>
    </row>
    <row r="168" spans="1:5" x14ac:dyDescent="0.2">
      <c r="A168" s="1" t="s">
        <v>9</v>
      </c>
      <c r="B168" s="1" t="s">
        <v>1</v>
      </c>
      <c r="C168" s="1" t="s">
        <v>30</v>
      </c>
      <c r="D168" s="1">
        <v>5529294.7800000003</v>
      </c>
      <c r="E168" s="1">
        <v>6560723.0599999996</v>
      </c>
    </row>
    <row r="169" spans="1:5" x14ac:dyDescent="0.2">
      <c r="A169" s="12" t="s">
        <v>83</v>
      </c>
      <c r="B169" s="1" t="s">
        <v>1</v>
      </c>
      <c r="C169" s="1" t="s">
        <v>31</v>
      </c>
      <c r="D169" s="1">
        <v>5529287.1900000004</v>
      </c>
      <c r="E169" s="1">
        <v>6560683</v>
      </c>
    </row>
    <row r="170" spans="1:5" ht="12.75" customHeight="1" x14ac:dyDescent="0.2">
      <c r="A170" s="13" t="s">
        <v>76</v>
      </c>
      <c r="B170" s="13"/>
      <c r="C170" s="1">
        <v>32950</v>
      </c>
    </row>
    <row r="171" spans="1:5" ht="12.75" customHeight="1" x14ac:dyDescent="0.2">
      <c r="A171" s="13" t="s">
        <v>61</v>
      </c>
      <c r="B171" s="13"/>
      <c r="C171" s="1">
        <v>0</v>
      </c>
      <c r="D171" s="8" t="s">
        <v>66</v>
      </c>
    </row>
    <row r="172" spans="1:5" ht="12.75" customHeight="1" x14ac:dyDescent="0.2">
      <c r="A172" s="13" t="s">
        <v>56</v>
      </c>
      <c r="B172" s="13"/>
      <c r="C172" s="1">
        <v>81.55</v>
      </c>
    </row>
    <row r="173" spans="1:5" ht="12.75" customHeight="1" x14ac:dyDescent="0.2">
      <c r="A173" s="13" t="s">
        <v>77</v>
      </c>
      <c r="B173" s="13"/>
      <c r="C173" s="1">
        <v>40.78</v>
      </c>
    </row>
    <row r="174" spans="1:5" ht="12.75" customHeight="1" x14ac:dyDescent="0.2">
      <c r="A174" s="13" t="s">
        <v>63</v>
      </c>
      <c r="B174" s="13"/>
      <c r="C174" s="1">
        <v>81.55</v>
      </c>
    </row>
    <row r="175" spans="1:5" ht="12.75" customHeight="1" x14ac:dyDescent="0.2">
      <c r="A175" s="13" t="s">
        <v>74</v>
      </c>
      <c r="B175" s="13"/>
      <c r="C175" s="1">
        <v>0.03</v>
      </c>
    </row>
    <row r="176" spans="1:5" ht="12.75" customHeight="1" x14ac:dyDescent="0.2">
      <c r="A176" s="13" t="s">
        <v>75</v>
      </c>
      <c r="B176" s="13"/>
      <c r="C176" s="1">
        <v>0.03</v>
      </c>
    </row>
    <row r="177" spans="1:5" ht="12.75" customHeight="1" x14ac:dyDescent="0.2">
      <c r="A177" s="14" t="s">
        <v>55</v>
      </c>
      <c r="B177" s="14"/>
      <c r="C177" s="14"/>
      <c r="D177" s="14"/>
      <c r="E177" s="14"/>
    </row>
    <row r="178" spans="1:5" x14ac:dyDescent="0.2">
      <c r="A178" s="12" t="s">
        <v>83</v>
      </c>
      <c r="B178" s="1" t="s">
        <v>1</v>
      </c>
      <c r="C178" s="1" t="s">
        <v>31</v>
      </c>
      <c r="D178" s="1">
        <v>5529287.1900000004</v>
      </c>
      <c r="E178" s="1">
        <v>6560683</v>
      </c>
    </row>
    <row r="179" spans="1:5" x14ac:dyDescent="0.2">
      <c r="A179" s="12" t="s">
        <v>57</v>
      </c>
      <c r="B179" s="1" t="s">
        <v>1</v>
      </c>
      <c r="C179" s="1" t="s">
        <v>32</v>
      </c>
      <c r="D179" s="1">
        <v>5528879.2800000003</v>
      </c>
      <c r="E179" s="1">
        <v>6558531.0499999998</v>
      </c>
    </row>
    <row r="180" spans="1:5" ht="12.75" customHeight="1" x14ac:dyDescent="0.2">
      <c r="A180" s="13" t="s">
        <v>56</v>
      </c>
      <c r="B180" s="13"/>
      <c r="C180" s="1">
        <v>2190.27</v>
      </c>
    </row>
    <row r="181" spans="1:5" ht="12.75" customHeight="1" x14ac:dyDescent="0.2">
      <c r="A181" s="14" t="s">
        <v>73</v>
      </c>
      <c r="B181" s="14"/>
      <c r="C181" s="14"/>
      <c r="D181" s="14"/>
      <c r="E181" s="14"/>
    </row>
    <row r="182" spans="1:5" x14ac:dyDescent="0.2">
      <c r="A182" s="12" t="s">
        <v>57</v>
      </c>
      <c r="B182" s="1" t="s">
        <v>1</v>
      </c>
      <c r="C182" s="1" t="s">
        <v>32</v>
      </c>
      <c r="D182" s="1">
        <v>5528879.2800000003</v>
      </c>
      <c r="E182" s="1">
        <v>6558531.0499999998</v>
      </c>
    </row>
    <row r="183" spans="1:5" x14ac:dyDescent="0.2">
      <c r="A183" s="1" t="s">
        <v>9</v>
      </c>
      <c r="B183" s="1" t="s">
        <v>1</v>
      </c>
      <c r="C183" s="1" t="s">
        <v>33</v>
      </c>
      <c r="D183" s="1">
        <v>5528871.3700000001</v>
      </c>
      <c r="E183" s="1">
        <v>6558489.29</v>
      </c>
    </row>
    <row r="184" spans="1:5" x14ac:dyDescent="0.2">
      <c r="A184" s="12" t="s">
        <v>83</v>
      </c>
      <c r="B184" s="1" t="s">
        <v>1</v>
      </c>
      <c r="C184" s="1" t="s">
        <v>34</v>
      </c>
      <c r="D184" s="1">
        <v>5528863.3499999996</v>
      </c>
      <c r="E184" s="1">
        <v>6558447.5499999998</v>
      </c>
    </row>
    <row r="185" spans="1:5" ht="12.75" customHeight="1" x14ac:dyDescent="0.2">
      <c r="A185" s="13" t="s">
        <v>76</v>
      </c>
      <c r="B185" s="13"/>
      <c r="C185" s="1">
        <v>35070</v>
      </c>
    </row>
    <row r="186" spans="1:5" ht="12.75" customHeight="1" x14ac:dyDescent="0.2">
      <c r="A186" s="13" t="s">
        <v>61</v>
      </c>
      <c r="B186" s="13"/>
      <c r="C186" s="1">
        <v>0</v>
      </c>
      <c r="D186" s="9" t="s">
        <v>67</v>
      </c>
    </row>
    <row r="187" spans="1:5" ht="12.75" customHeight="1" x14ac:dyDescent="0.2">
      <c r="A187" s="13" t="s">
        <v>56</v>
      </c>
      <c r="B187" s="13"/>
      <c r="C187" s="1">
        <v>85</v>
      </c>
    </row>
    <row r="188" spans="1:5" ht="12.75" customHeight="1" x14ac:dyDescent="0.2">
      <c r="A188" s="13" t="s">
        <v>77</v>
      </c>
      <c r="B188" s="13"/>
      <c r="C188" s="1">
        <v>42.5</v>
      </c>
    </row>
    <row r="189" spans="1:5" ht="12.75" customHeight="1" x14ac:dyDescent="0.2">
      <c r="A189" s="13" t="s">
        <v>63</v>
      </c>
      <c r="B189" s="13"/>
      <c r="C189" s="1">
        <v>85</v>
      </c>
    </row>
    <row r="190" spans="1:5" ht="12.75" customHeight="1" x14ac:dyDescent="0.2">
      <c r="A190" s="13" t="s">
        <v>74</v>
      </c>
      <c r="B190" s="13"/>
      <c r="C190" s="1">
        <v>0.03</v>
      </c>
    </row>
    <row r="191" spans="1:5" ht="12.75" customHeight="1" x14ac:dyDescent="0.2">
      <c r="A191" s="13" t="s">
        <v>75</v>
      </c>
      <c r="B191" s="13"/>
      <c r="C191" s="1">
        <v>0.03</v>
      </c>
    </row>
    <row r="192" spans="1:5" ht="12.75" customHeight="1" x14ac:dyDescent="0.2">
      <c r="A192" s="14" t="s">
        <v>55</v>
      </c>
      <c r="B192" s="14"/>
      <c r="C192" s="14"/>
      <c r="D192" s="14"/>
      <c r="E192" s="14"/>
    </row>
    <row r="193" spans="1:5" x14ac:dyDescent="0.2">
      <c r="A193" s="12" t="s">
        <v>83</v>
      </c>
      <c r="B193" s="1" t="s">
        <v>1</v>
      </c>
      <c r="C193" s="1" t="s">
        <v>34</v>
      </c>
      <c r="D193" s="1">
        <v>5528863.3499999996</v>
      </c>
      <c r="E193" s="1">
        <v>6558447.5499999998</v>
      </c>
    </row>
    <row r="194" spans="1:5" x14ac:dyDescent="0.2">
      <c r="A194" s="12" t="s">
        <v>57</v>
      </c>
      <c r="B194" s="1" t="s">
        <v>1</v>
      </c>
      <c r="C194" s="1" t="s">
        <v>35</v>
      </c>
      <c r="D194" s="1">
        <v>5528848.2599999998</v>
      </c>
      <c r="E194" s="1">
        <v>6558368.9900000002</v>
      </c>
    </row>
    <row r="195" spans="1:5" ht="12.75" customHeight="1" x14ac:dyDescent="0.2">
      <c r="A195" s="13" t="s">
        <v>56</v>
      </c>
      <c r="B195" s="13"/>
      <c r="C195" s="1">
        <v>80</v>
      </c>
    </row>
    <row r="196" spans="1:5" ht="12.75" customHeight="1" x14ac:dyDescent="0.2">
      <c r="A196" s="14" t="s">
        <v>73</v>
      </c>
      <c r="B196" s="14"/>
      <c r="C196" s="14"/>
      <c r="D196" s="14"/>
      <c r="E196" s="14"/>
    </row>
    <row r="197" spans="1:5" x14ac:dyDescent="0.2">
      <c r="A197" s="12" t="s">
        <v>57</v>
      </c>
      <c r="B197" s="1" t="s">
        <v>1</v>
      </c>
      <c r="C197" s="1" t="s">
        <v>35</v>
      </c>
      <c r="D197" s="1">
        <v>5528848.2599999998</v>
      </c>
      <c r="E197" s="1">
        <v>6558368.9900000002</v>
      </c>
    </row>
    <row r="198" spans="1:5" x14ac:dyDescent="0.2">
      <c r="A198" s="1" t="s">
        <v>9</v>
      </c>
      <c r="B198" s="1" t="s">
        <v>1</v>
      </c>
      <c r="C198" s="1" t="s">
        <v>36</v>
      </c>
      <c r="D198" s="1">
        <v>5528840.2400000002</v>
      </c>
      <c r="E198" s="1">
        <v>6558327.25</v>
      </c>
    </row>
    <row r="199" spans="1:5" x14ac:dyDescent="0.2">
      <c r="A199" s="12" t="s">
        <v>83</v>
      </c>
      <c r="B199" s="1" t="s">
        <v>1</v>
      </c>
      <c r="C199" s="1" t="s">
        <v>37</v>
      </c>
      <c r="D199" s="1">
        <v>5528832.3300000001</v>
      </c>
      <c r="E199" s="1">
        <v>6558285.4900000002</v>
      </c>
    </row>
    <row r="200" spans="1:5" ht="12.75" customHeight="1" x14ac:dyDescent="0.2">
      <c r="A200" s="13" t="s">
        <v>76</v>
      </c>
      <c r="B200" s="13"/>
      <c r="C200" s="1">
        <v>35070</v>
      </c>
    </row>
    <row r="201" spans="1:5" ht="12.75" customHeight="1" x14ac:dyDescent="0.2">
      <c r="A201" s="13" t="s">
        <v>61</v>
      </c>
      <c r="B201" s="13"/>
      <c r="C201" s="1">
        <v>0</v>
      </c>
      <c r="D201" s="8" t="s">
        <v>66</v>
      </c>
    </row>
    <row r="202" spans="1:5" ht="12.75" customHeight="1" x14ac:dyDescent="0.2">
      <c r="A202" s="13" t="s">
        <v>56</v>
      </c>
      <c r="B202" s="13"/>
      <c r="C202" s="1">
        <v>85</v>
      </c>
    </row>
    <row r="203" spans="1:5" ht="12.75" customHeight="1" x14ac:dyDescent="0.2">
      <c r="A203" s="13" t="s">
        <v>77</v>
      </c>
      <c r="B203" s="13"/>
      <c r="C203" s="1">
        <v>42.5</v>
      </c>
    </row>
    <row r="204" spans="1:5" ht="12.75" customHeight="1" x14ac:dyDescent="0.2">
      <c r="A204" s="13" t="s">
        <v>63</v>
      </c>
      <c r="B204" s="13"/>
      <c r="C204" s="1">
        <v>85</v>
      </c>
    </row>
    <row r="205" spans="1:5" ht="12.75" customHeight="1" x14ac:dyDescent="0.2">
      <c r="A205" s="13" t="s">
        <v>74</v>
      </c>
      <c r="B205" s="13"/>
      <c r="C205" s="1">
        <v>0.03</v>
      </c>
    </row>
    <row r="206" spans="1:5" ht="12.75" customHeight="1" x14ac:dyDescent="0.2">
      <c r="A206" s="13" t="s">
        <v>75</v>
      </c>
      <c r="B206" s="13"/>
      <c r="C206" s="1">
        <v>0.03</v>
      </c>
    </row>
    <row r="207" spans="1:5" ht="12.75" customHeight="1" x14ac:dyDescent="0.2">
      <c r="A207" s="14" t="s">
        <v>55</v>
      </c>
      <c r="B207" s="14"/>
      <c r="C207" s="14"/>
      <c r="D207" s="14"/>
      <c r="E207" s="14"/>
    </row>
    <row r="208" spans="1:5" x14ac:dyDescent="0.2">
      <c r="A208" s="12" t="s">
        <v>83</v>
      </c>
      <c r="B208" s="1" t="s">
        <v>1</v>
      </c>
      <c r="C208" s="1" t="s">
        <v>37</v>
      </c>
      <c r="D208" s="1">
        <v>5528832.3300000001</v>
      </c>
      <c r="E208" s="1">
        <v>6558285.4900000002</v>
      </c>
    </row>
    <row r="209" spans="1:5" x14ac:dyDescent="0.2">
      <c r="A209" s="12" t="s">
        <v>57</v>
      </c>
      <c r="B209" s="1" t="s">
        <v>1</v>
      </c>
      <c r="C209" s="1" t="s">
        <v>38</v>
      </c>
      <c r="D209" s="1">
        <v>5528757.8300000001</v>
      </c>
      <c r="E209" s="1">
        <v>6557892.4900000002</v>
      </c>
    </row>
    <row r="210" spans="1:5" ht="12.75" customHeight="1" x14ac:dyDescent="0.2">
      <c r="A210" s="13" t="s">
        <v>56</v>
      </c>
      <c r="B210" s="13"/>
      <c r="C210" s="1">
        <v>400</v>
      </c>
    </row>
    <row r="211" spans="1:5" ht="12.75" customHeight="1" x14ac:dyDescent="0.2">
      <c r="A211" s="14" t="s">
        <v>73</v>
      </c>
      <c r="B211" s="14"/>
      <c r="C211" s="14"/>
      <c r="D211" s="14"/>
      <c r="E211" s="14"/>
    </row>
    <row r="212" spans="1:5" x14ac:dyDescent="0.2">
      <c r="A212" s="12" t="s">
        <v>57</v>
      </c>
      <c r="B212" s="1" t="s">
        <v>1</v>
      </c>
      <c r="C212" s="1" t="s">
        <v>38</v>
      </c>
      <c r="D212" s="1">
        <v>5528757.8300000001</v>
      </c>
      <c r="E212" s="1">
        <v>6557892.4900000002</v>
      </c>
    </row>
    <row r="213" spans="1:5" x14ac:dyDescent="0.2">
      <c r="A213" s="1" t="s">
        <v>9</v>
      </c>
      <c r="B213" s="1" t="s">
        <v>1</v>
      </c>
      <c r="C213" s="1" t="s">
        <v>39</v>
      </c>
      <c r="D213" s="1">
        <v>5528750.2400000002</v>
      </c>
      <c r="E213" s="1">
        <v>6557852.4199999999</v>
      </c>
    </row>
    <row r="214" spans="1:5" x14ac:dyDescent="0.2">
      <c r="A214" s="12" t="s">
        <v>83</v>
      </c>
      <c r="B214" s="1" t="s">
        <v>1</v>
      </c>
      <c r="C214" s="1" t="s">
        <v>40</v>
      </c>
      <c r="D214" s="1">
        <v>5528742.7400000002</v>
      </c>
      <c r="E214" s="1">
        <v>6557812.3300000001</v>
      </c>
    </row>
    <row r="215" spans="1:5" ht="12.75" customHeight="1" x14ac:dyDescent="0.2">
      <c r="A215" s="13" t="s">
        <v>76</v>
      </c>
      <c r="B215" s="13"/>
      <c r="C215" s="1">
        <v>32950</v>
      </c>
    </row>
    <row r="216" spans="1:5" ht="12.75" customHeight="1" x14ac:dyDescent="0.2">
      <c r="A216" s="13" t="s">
        <v>61</v>
      </c>
      <c r="B216" s="13"/>
      <c r="C216" s="1">
        <v>0</v>
      </c>
      <c r="D216" s="8" t="s">
        <v>66</v>
      </c>
    </row>
    <row r="217" spans="1:5" ht="12.75" customHeight="1" x14ac:dyDescent="0.2">
      <c r="A217" s="13" t="s">
        <v>56</v>
      </c>
      <c r="B217" s="13"/>
      <c r="C217" s="1">
        <v>81.569999999999993</v>
      </c>
    </row>
    <row r="218" spans="1:5" ht="12.75" customHeight="1" x14ac:dyDescent="0.2">
      <c r="A218" s="13" t="s">
        <v>77</v>
      </c>
      <c r="B218" s="13"/>
      <c r="C218" s="1">
        <v>40.79</v>
      </c>
    </row>
    <row r="219" spans="1:5" ht="12.75" customHeight="1" x14ac:dyDescent="0.2">
      <c r="A219" s="13" t="s">
        <v>63</v>
      </c>
      <c r="B219" s="13"/>
      <c r="C219" s="1">
        <v>81.569999999999993</v>
      </c>
    </row>
    <row r="220" spans="1:5" ht="12.75" customHeight="1" x14ac:dyDescent="0.2">
      <c r="A220" s="13" t="s">
        <v>74</v>
      </c>
      <c r="B220" s="13"/>
      <c r="C220" s="1">
        <v>0.03</v>
      </c>
    </row>
    <row r="221" spans="1:5" ht="12.75" customHeight="1" x14ac:dyDescent="0.2">
      <c r="A221" s="13" t="s">
        <v>75</v>
      </c>
      <c r="B221" s="13"/>
      <c r="C221" s="1">
        <v>0.03</v>
      </c>
    </row>
    <row r="222" spans="1:5" ht="12.75" customHeight="1" x14ac:dyDescent="0.2">
      <c r="A222" s="14" t="s">
        <v>55</v>
      </c>
      <c r="B222" s="14"/>
      <c r="C222" s="14"/>
      <c r="D222" s="14"/>
      <c r="E222" s="14"/>
    </row>
    <row r="223" spans="1:5" x14ac:dyDescent="0.2">
      <c r="A223" s="12" t="s">
        <v>83</v>
      </c>
      <c r="B223" s="1" t="s">
        <v>1</v>
      </c>
      <c r="C223" s="1" t="s">
        <v>40</v>
      </c>
      <c r="D223" s="1">
        <v>5528742.7400000002</v>
      </c>
      <c r="E223" s="1">
        <v>6557812.3300000001</v>
      </c>
    </row>
    <row r="224" spans="1:5" x14ac:dyDescent="0.2">
      <c r="A224" s="12" t="s">
        <v>57</v>
      </c>
      <c r="B224" s="1" t="s">
        <v>1</v>
      </c>
      <c r="C224" s="1" t="s">
        <v>41</v>
      </c>
      <c r="D224" s="1">
        <v>5528728.04</v>
      </c>
      <c r="E224" s="1">
        <v>6557733.6900000004</v>
      </c>
    </row>
    <row r="225" spans="1:5" ht="12.75" customHeight="1" x14ac:dyDescent="0.2">
      <c r="A225" s="13" t="s">
        <v>56</v>
      </c>
      <c r="B225" s="13"/>
      <c r="C225" s="1">
        <v>80</v>
      </c>
    </row>
    <row r="226" spans="1:5" ht="12.75" customHeight="1" x14ac:dyDescent="0.2">
      <c r="A226" s="14" t="s">
        <v>73</v>
      </c>
      <c r="B226" s="14"/>
      <c r="C226" s="14"/>
      <c r="D226" s="14"/>
      <c r="E226" s="14"/>
    </row>
    <row r="227" spans="1:5" x14ac:dyDescent="0.2">
      <c r="A227" s="12" t="s">
        <v>57</v>
      </c>
      <c r="B227" s="1" t="s">
        <v>1</v>
      </c>
      <c r="C227" s="1" t="s">
        <v>41</v>
      </c>
      <c r="D227" s="1">
        <v>5528728.04</v>
      </c>
      <c r="E227" s="1">
        <v>6557733.6900000004</v>
      </c>
    </row>
    <row r="228" spans="1:5" x14ac:dyDescent="0.2">
      <c r="A228" s="1" t="s">
        <v>9</v>
      </c>
      <c r="B228" s="1" t="s">
        <v>1</v>
      </c>
      <c r="C228" s="1" t="s">
        <v>42</v>
      </c>
      <c r="D228" s="1">
        <v>5528720.54</v>
      </c>
      <c r="E228" s="1">
        <v>6557693.5999999996</v>
      </c>
    </row>
    <row r="229" spans="1:5" x14ac:dyDescent="0.2">
      <c r="A229" s="12" t="s">
        <v>83</v>
      </c>
      <c r="B229" s="1" t="s">
        <v>1</v>
      </c>
      <c r="C229" s="1" t="s">
        <v>43</v>
      </c>
      <c r="D229" s="1">
        <v>5528712.9400000004</v>
      </c>
      <c r="E229" s="1">
        <v>6557653.5199999996</v>
      </c>
    </row>
    <row r="230" spans="1:5" ht="12.75" customHeight="1" x14ac:dyDescent="0.2">
      <c r="A230" s="13" t="s">
        <v>76</v>
      </c>
      <c r="B230" s="13"/>
      <c r="C230" s="1">
        <v>32950</v>
      </c>
    </row>
    <row r="231" spans="1:5" ht="12.75" customHeight="1" x14ac:dyDescent="0.2">
      <c r="A231" s="13" t="s">
        <v>61</v>
      </c>
      <c r="B231" s="13"/>
      <c r="C231" s="1">
        <v>0</v>
      </c>
      <c r="D231" s="9" t="s">
        <v>67</v>
      </c>
    </row>
    <row r="232" spans="1:5" ht="12.75" customHeight="1" x14ac:dyDescent="0.2">
      <c r="A232" s="13" t="s">
        <v>56</v>
      </c>
      <c r="B232" s="13"/>
      <c r="C232" s="1">
        <v>81.569999999999993</v>
      </c>
    </row>
    <row r="233" spans="1:5" ht="12.75" customHeight="1" x14ac:dyDescent="0.2">
      <c r="A233" s="13" t="s">
        <v>77</v>
      </c>
      <c r="B233" s="13"/>
      <c r="C233" s="1">
        <v>40.79</v>
      </c>
    </row>
    <row r="234" spans="1:5" ht="12.75" customHeight="1" x14ac:dyDescent="0.2">
      <c r="A234" s="13" t="s">
        <v>63</v>
      </c>
      <c r="B234" s="13"/>
      <c r="C234" s="1">
        <v>81.569999999999993</v>
      </c>
    </row>
    <row r="235" spans="1:5" ht="12.75" customHeight="1" x14ac:dyDescent="0.2">
      <c r="A235" s="13" t="s">
        <v>74</v>
      </c>
      <c r="B235" s="13"/>
      <c r="C235" s="1">
        <v>0.03</v>
      </c>
    </row>
    <row r="236" spans="1:5" ht="12.75" customHeight="1" x14ac:dyDescent="0.2">
      <c r="A236" s="13" t="s">
        <v>75</v>
      </c>
      <c r="B236" s="13"/>
      <c r="C236" s="1">
        <v>0.03</v>
      </c>
    </row>
    <row r="237" spans="1:5" ht="12.75" customHeight="1" x14ac:dyDescent="0.2">
      <c r="A237" s="14" t="s">
        <v>55</v>
      </c>
      <c r="B237" s="14"/>
      <c r="C237" s="14"/>
      <c r="D237" s="14"/>
      <c r="E237" s="14"/>
    </row>
    <row r="238" spans="1:5" x14ac:dyDescent="0.2">
      <c r="A238" s="12" t="s">
        <v>83</v>
      </c>
      <c r="B238" s="1" t="s">
        <v>1</v>
      </c>
      <c r="C238" s="1" t="s">
        <v>43</v>
      </c>
      <c r="D238" s="1">
        <v>5528712.9400000004</v>
      </c>
      <c r="E238" s="1">
        <v>6557653.5199999996</v>
      </c>
    </row>
    <row r="239" spans="1:5" x14ac:dyDescent="0.2">
      <c r="A239" s="12" t="s">
        <v>57</v>
      </c>
      <c r="B239" s="1" t="s">
        <v>1</v>
      </c>
      <c r="C239" s="1" t="s">
        <v>44</v>
      </c>
      <c r="D239" s="1">
        <v>5528515.71</v>
      </c>
      <c r="E239" s="1">
        <v>6556612.9800000004</v>
      </c>
    </row>
    <row r="240" spans="1:5" ht="12.75" customHeight="1" x14ac:dyDescent="0.2">
      <c r="A240" s="13" t="s">
        <v>56</v>
      </c>
      <c r="B240" s="13"/>
      <c r="C240" s="1">
        <v>1059.07</v>
      </c>
    </row>
    <row r="241" spans="1:5" ht="12.75" customHeight="1" x14ac:dyDescent="0.2">
      <c r="A241" s="14" t="s">
        <v>73</v>
      </c>
      <c r="B241" s="14"/>
      <c r="C241" s="14"/>
      <c r="D241" s="14"/>
      <c r="E241" s="14"/>
    </row>
    <row r="242" spans="1:5" x14ac:dyDescent="0.2">
      <c r="A242" s="12" t="s">
        <v>57</v>
      </c>
      <c r="B242" s="1" t="s">
        <v>1</v>
      </c>
      <c r="C242" s="1" t="s">
        <v>44</v>
      </c>
      <c r="D242" s="1">
        <v>5528515.71</v>
      </c>
      <c r="E242" s="1">
        <v>6556612.9800000004</v>
      </c>
    </row>
    <row r="243" spans="1:5" x14ac:dyDescent="0.2">
      <c r="A243" s="1" t="s">
        <v>9</v>
      </c>
      <c r="B243" s="1" t="s">
        <v>1</v>
      </c>
      <c r="C243" s="1" t="s">
        <v>45</v>
      </c>
      <c r="D243" s="1">
        <v>5528507.79</v>
      </c>
      <c r="E243" s="1">
        <v>6556571.2300000004</v>
      </c>
    </row>
    <row r="244" spans="1:5" x14ac:dyDescent="0.2">
      <c r="A244" s="12" t="s">
        <v>83</v>
      </c>
      <c r="B244" s="1" t="s">
        <v>1</v>
      </c>
      <c r="C244" s="1" t="s">
        <v>46</v>
      </c>
      <c r="D244" s="1">
        <v>5528499.9800000004</v>
      </c>
      <c r="E244" s="1">
        <v>6556529.4500000002</v>
      </c>
    </row>
    <row r="245" spans="1:5" ht="12.75" customHeight="1" x14ac:dyDescent="0.2">
      <c r="A245" s="13" t="s">
        <v>76</v>
      </c>
      <c r="B245" s="13"/>
      <c r="C245" s="1">
        <v>32950</v>
      </c>
    </row>
    <row r="246" spans="1:5" ht="12.75" customHeight="1" x14ac:dyDescent="0.2">
      <c r="A246" s="13" t="s">
        <v>61</v>
      </c>
      <c r="B246" s="13"/>
      <c r="C246" s="1">
        <v>0</v>
      </c>
      <c r="D246" s="8" t="s">
        <v>66</v>
      </c>
    </row>
    <row r="247" spans="1:5" ht="12.75" customHeight="1" x14ac:dyDescent="0.2">
      <c r="A247" s="13" t="s">
        <v>56</v>
      </c>
      <c r="B247" s="13"/>
      <c r="C247" s="1">
        <v>85</v>
      </c>
    </row>
    <row r="248" spans="1:5" ht="12.75" customHeight="1" x14ac:dyDescent="0.2">
      <c r="A248" s="13" t="s">
        <v>77</v>
      </c>
      <c r="B248" s="13"/>
      <c r="C248" s="1">
        <v>42.5</v>
      </c>
    </row>
    <row r="249" spans="1:5" ht="12.75" customHeight="1" x14ac:dyDescent="0.2">
      <c r="A249" s="13" t="s">
        <v>63</v>
      </c>
      <c r="B249" s="13"/>
      <c r="C249" s="1">
        <v>85</v>
      </c>
    </row>
    <row r="250" spans="1:5" ht="12.75" customHeight="1" x14ac:dyDescent="0.2">
      <c r="A250" s="13" t="s">
        <v>74</v>
      </c>
      <c r="B250" s="13"/>
      <c r="C250" s="1">
        <v>0.03</v>
      </c>
    </row>
    <row r="251" spans="1:5" ht="12.75" customHeight="1" x14ac:dyDescent="0.2">
      <c r="A251" s="13" t="s">
        <v>75</v>
      </c>
      <c r="B251" s="13"/>
      <c r="C251" s="1">
        <v>0.03</v>
      </c>
    </row>
    <row r="252" spans="1:5" ht="12.75" customHeight="1" x14ac:dyDescent="0.2">
      <c r="A252" s="14" t="s">
        <v>55</v>
      </c>
      <c r="B252" s="14"/>
      <c r="C252" s="14"/>
      <c r="D252" s="14"/>
      <c r="E252" s="14"/>
    </row>
    <row r="253" spans="1:5" x14ac:dyDescent="0.2">
      <c r="A253" s="12" t="s">
        <v>83</v>
      </c>
      <c r="B253" s="1" t="s">
        <v>1</v>
      </c>
      <c r="C253" s="1" t="s">
        <v>46</v>
      </c>
      <c r="D253" s="1">
        <v>5528499.9800000004</v>
      </c>
      <c r="E253" s="1">
        <v>6556529.4500000002</v>
      </c>
    </row>
    <row r="254" spans="1:5" x14ac:dyDescent="0.2">
      <c r="A254" s="12" t="s">
        <v>57</v>
      </c>
      <c r="B254" s="1" t="s">
        <v>1</v>
      </c>
      <c r="C254" s="1" t="s">
        <v>47</v>
      </c>
      <c r="D254" s="1">
        <v>5528483.5499999998</v>
      </c>
      <c r="E254" s="1">
        <v>6556441.5300000003</v>
      </c>
    </row>
    <row r="255" spans="1:5" ht="12.75" customHeight="1" x14ac:dyDescent="0.2">
      <c r="A255" s="13" t="s">
        <v>56</v>
      </c>
      <c r="B255" s="13"/>
      <c r="C255" s="1">
        <v>89.44</v>
      </c>
    </row>
    <row r="256" spans="1:5" ht="12.75" customHeight="1" x14ac:dyDescent="0.2">
      <c r="A256" s="14" t="s">
        <v>73</v>
      </c>
      <c r="B256" s="14"/>
      <c r="C256" s="14"/>
      <c r="D256" s="14"/>
      <c r="E256" s="14"/>
    </row>
    <row r="257" spans="1:5" x14ac:dyDescent="0.2">
      <c r="A257" s="12" t="s">
        <v>57</v>
      </c>
      <c r="B257" s="1" t="s">
        <v>1</v>
      </c>
      <c r="C257" s="1" t="s">
        <v>47</v>
      </c>
      <c r="D257" s="1">
        <v>5528483.5499999998</v>
      </c>
      <c r="E257" s="1">
        <v>6556441.5300000003</v>
      </c>
    </row>
    <row r="258" spans="1:5" x14ac:dyDescent="0.2">
      <c r="A258" s="1" t="s">
        <v>9</v>
      </c>
      <c r="B258" s="1" t="s">
        <v>1</v>
      </c>
      <c r="C258" s="1" t="s">
        <v>48</v>
      </c>
      <c r="D258" s="1">
        <v>5528475.75</v>
      </c>
      <c r="E258" s="1">
        <v>6556399.75</v>
      </c>
    </row>
    <row r="259" spans="1:5" x14ac:dyDescent="0.2">
      <c r="A259" s="12" t="s">
        <v>83</v>
      </c>
      <c r="B259" s="1" t="s">
        <v>1</v>
      </c>
      <c r="C259" s="1" t="s">
        <v>49</v>
      </c>
      <c r="D259" s="1">
        <v>5528467.8300000001</v>
      </c>
      <c r="E259" s="1">
        <v>6556358</v>
      </c>
    </row>
    <row r="260" spans="1:5" ht="12.75" customHeight="1" x14ac:dyDescent="0.2">
      <c r="A260" s="13" t="s">
        <v>76</v>
      </c>
      <c r="B260" s="13"/>
      <c r="C260" s="1">
        <v>32950</v>
      </c>
    </row>
    <row r="261" spans="1:5" ht="12.75" customHeight="1" x14ac:dyDescent="0.2">
      <c r="A261" s="13" t="s">
        <v>61</v>
      </c>
      <c r="B261" s="13"/>
      <c r="C261" s="1">
        <v>0</v>
      </c>
      <c r="D261" s="9" t="s">
        <v>67</v>
      </c>
    </row>
    <row r="262" spans="1:5" ht="12.75" customHeight="1" x14ac:dyDescent="0.2">
      <c r="A262" s="13" t="s">
        <v>56</v>
      </c>
      <c r="B262" s="13"/>
      <c r="C262" s="1">
        <v>85</v>
      </c>
    </row>
    <row r="263" spans="1:5" ht="12.75" customHeight="1" x14ac:dyDescent="0.2">
      <c r="A263" s="13" t="s">
        <v>77</v>
      </c>
      <c r="B263" s="13"/>
      <c r="C263" s="1">
        <v>42.5</v>
      </c>
    </row>
    <row r="264" spans="1:5" ht="12.75" customHeight="1" x14ac:dyDescent="0.2">
      <c r="A264" s="13" t="s">
        <v>63</v>
      </c>
      <c r="B264" s="13"/>
      <c r="C264" s="1">
        <v>85</v>
      </c>
    </row>
    <row r="265" spans="1:5" ht="12.75" customHeight="1" x14ac:dyDescent="0.2">
      <c r="A265" s="13" t="s">
        <v>74</v>
      </c>
      <c r="B265" s="13"/>
      <c r="C265" s="1">
        <v>0.03</v>
      </c>
    </row>
    <row r="266" spans="1:5" ht="12.75" customHeight="1" x14ac:dyDescent="0.2">
      <c r="A266" s="13" t="s">
        <v>75</v>
      </c>
      <c r="B266" s="13"/>
      <c r="C266" s="1">
        <v>0.03</v>
      </c>
    </row>
    <row r="267" spans="1:5" ht="12.75" customHeight="1" x14ac:dyDescent="0.2">
      <c r="A267" s="14" t="s">
        <v>55</v>
      </c>
      <c r="B267" s="14"/>
      <c r="C267" s="14"/>
      <c r="D267" s="14"/>
      <c r="E267" s="14"/>
    </row>
    <row r="268" spans="1:5" x14ac:dyDescent="0.2">
      <c r="A268" s="12" t="s">
        <v>83</v>
      </c>
      <c r="B268" s="1" t="s">
        <v>1</v>
      </c>
      <c r="C268" s="1" t="s">
        <v>49</v>
      </c>
      <c r="D268" s="1">
        <v>5528467.8300000001</v>
      </c>
      <c r="E268" s="1">
        <v>6556358</v>
      </c>
    </row>
    <row r="269" spans="1:5" x14ac:dyDescent="0.2">
      <c r="A269" s="1" t="s">
        <v>82</v>
      </c>
      <c r="B269" s="1" t="s">
        <v>1</v>
      </c>
      <c r="C269" s="1" t="s">
        <v>81</v>
      </c>
      <c r="D269" s="1">
        <v>5529358.2501999997</v>
      </c>
      <c r="E269" s="1">
        <v>6561055.7352999998</v>
      </c>
    </row>
    <row r="270" spans="1:5" ht="12.75" customHeight="1" x14ac:dyDescent="0.2">
      <c r="A270" s="13" t="s">
        <v>56</v>
      </c>
      <c r="B270" s="13"/>
      <c r="C270" s="1">
        <f>62761.382-57980</f>
        <v>4781.3819999999978</v>
      </c>
    </row>
  </sheetData>
  <mergeCells count="200">
    <mergeCell ref="A59:B59"/>
    <mergeCell ref="A267:E267"/>
    <mergeCell ref="A270:B270"/>
    <mergeCell ref="A265:B265"/>
    <mergeCell ref="A266:B266"/>
    <mergeCell ref="A260:B260"/>
    <mergeCell ref="A261:B261"/>
    <mergeCell ref="A263:B263"/>
    <mergeCell ref="A262:B262"/>
    <mergeCell ref="A264:B264"/>
    <mergeCell ref="A252:E252"/>
    <mergeCell ref="A255:B255"/>
    <mergeCell ref="A256:E256"/>
    <mergeCell ref="A249:B249"/>
    <mergeCell ref="A250:B250"/>
    <mergeCell ref="A251:B251"/>
    <mergeCell ref="A241:E241"/>
    <mergeCell ref="A245:B245"/>
    <mergeCell ref="A246:B246"/>
    <mergeCell ref="A248:B248"/>
    <mergeCell ref="A247:B247"/>
    <mergeCell ref="A237:E237"/>
    <mergeCell ref="A240:B240"/>
    <mergeCell ref="A233:B233"/>
    <mergeCell ref="A234:B234"/>
    <mergeCell ref="A235:B235"/>
    <mergeCell ref="A236:B236"/>
    <mergeCell ref="A225:B225"/>
    <mergeCell ref="A226:E226"/>
    <mergeCell ref="A230:B230"/>
    <mergeCell ref="A231:B231"/>
    <mergeCell ref="A232:B232"/>
    <mergeCell ref="A222:E222"/>
    <mergeCell ref="A217:B217"/>
    <mergeCell ref="A218:B218"/>
    <mergeCell ref="A219:B219"/>
    <mergeCell ref="A220:B220"/>
    <mergeCell ref="A221:B221"/>
    <mergeCell ref="A210:B210"/>
    <mergeCell ref="A211:E211"/>
    <mergeCell ref="A215:B215"/>
    <mergeCell ref="A216:B216"/>
    <mergeCell ref="A207:E207"/>
    <mergeCell ref="A203:B203"/>
    <mergeCell ref="A202:B202"/>
    <mergeCell ref="A204:B204"/>
    <mergeCell ref="A205:B205"/>
    <mergeCell ref="A206:B206"/>
    <mergeCell ref="A192:E192"/>
    <mergeCell ref="A195:B195"/>
    <mergeCell ref="A196:E196"/>
    <mergeCell ref="A200:B200"/>
    <mergeCell ref="A201:B201"/>
    <mergeCell ref="A191:B191"/>
    <mergeCell ref="A186:B186"/>
    <mergeCell ref="A187:B187"/>
    <mergeCell ref="A188:B188"/>
    <mergeCell ref="A189:B189"/>
    <mergeCell ref="A190:B190"/>
    <mergeCell ref="A177:E177"/>
    <mergeCell ref="A180:B180"/>
    <mergeCell ref="A181:E181"/>
    <mergeCell ref="A185:B185"/>
    <mergeCell ref="A175:B175"/>
    <mergeCell ref="A176:B176"/>
    <mergeCell ref="A170:B170"/>
    <mergeCell ref="A171:B171"/>
    <mergeCell ref="A172:B172"/>
    <mergeCell ref="A173:B173"/>
    <mergeCell ref="A174:B174"/>
    <mergeCell ref="A162:E162"/>
    <mergeCell ref="A165:B165"/>
    <mergeCell ref="A166:E166"/>
    <mergeCell ref="A159:B159"/>
    <mergeCell ref="A160:B160"/>
    <mergeCell ref="A161:B161"/>
    <mergeCell ref="A151:E151"/>
    <mergeCell ref="A155:B155"/>
    <mergeCell ref="A156:B156"/>
    <mergeCell ref="A157:B157"/>
    <mergeCell ref="A158:B158"/>
    <mergeCell ref="A147:E147"/>
    <mergeCell ref="A150:B150"/>
    <mergeCell ref="A143:B143"/>
    <mergeCell ref="A144:B144"/>
    <mergeCell ref="A145:B145"/>
    <mergeCell ref="A146:B146"/>
    <mergeCell ref="A135:B135"/>
    <mergeCell ref="A136:E136"/>
    <mergeCell ref="A140:B140"/>
    <mergeCell ref="A141:B141"/>
    <mergeCell ref="A142:B142"/>
    <mergeCell ref="A132:E132"/>
    <mergeCell ref="A127:B127"/>
    <mergeCell ref="A128:B128"/>
    <mergeCell ref="A129:B129"/>
    <mergeCell ref="A130:B130"/>
    <mergeCell ref="A131:B131"/>
    <mergeCell ref="A120:B120"/>
    <mergeCell ref="A121:E121"/>
    <mergeCell ref="A125:B125"/>
    <mergeCell ref="A126:B126"/>
    <mergeCell ref="A114:B114"/>
    <mergeCell ref="C114:E114"/>
    <mergeCell ref="A115:B115"/>
    <mergeCell ref="C115:E115"/>
    <mergeCell ref="A116:B116"/>
    <mergeCell ref="A117:E117"/>
    <mergeCell ref="A108:B108"/>
    <mergeCell ref="A109:E109"/>
    <mergeCell ref="A112:B112"/>
    <mergeCell ref="A113:B113"/>
    <mergeCell ref="C113:E113"/>
    <mergeCell ref="A105:B105"/>
    <mergeCell ref="C105:E105"/>
    <mergeCell ref="A106:B106"/>
    <mergeCell ref="C106:E106"/>
    <mergeCell ref="A107:B107"/>
    <mergeCell ref="C107:E107"/>
    <mergeCell ref="A101:E101"/>
    <mergeCell ref="A104:B104"/>
    <mergeCell ref="A98:B98"/>
    <mergeCell ref="A99:B99"/>
    <mergeCell ref="A100:B100"/>
    <mergeCell ref="A92:B92"/>
    <mergeCell ref="A93:B93"/>
    <mergeCell ref="A94:B94"/>
    <mergeCell ref="A95:B95"/>
    <mergeCell ref="A96:B96"/>
    <mergeCell ref="A97:B97"/>
    <mergeCell ref="A86:E86"/>
    <mergeCell ref="A89:B89"/>
    <mergeCell ref="A90:B90"/>
    <mergeCell ref="A91:B91"/>
    <mergeCell ref="A83:B83"/>
    <mergeCell ref="A84:B84"/>
    <mergeCell ref="A85:B85"/>
    <mergeCell ref="A75:E75"/>
    <mergeCell ref="A79:B79"/>
    <mergeCell ref="A80:B80"/>
    <mergeCell ref="A81:B81"/>
    <mergeCell ref="A82:B82"/>
    <mergeCell ref="A74:B74"/>
    <mergeCell ref="A68:B68"/>
    <mergeCell ref="A69:B69"/>
    <mergeCell ref="A70:B70"/>
    <mergeCell ref="A71:B71"/>
    <mergeCell ref="A72:B72"/>
    <mergeCell ref="A73:B73"/>
    <mergeCell ref="A60:E60"/>
    <mergeCell ref="A63:B63"/>
    <mergeCell ref="A64:B64"/>
    <mergeCell ref="A65:B65"/>
    <mergeCell ref="A66:B66"/>
    <mergeCell ref="A67:B67"/>
    <mergeCell ref="A54:B54"/>
    <mergeCell ref="C54:E54"/>
    <mergeCell ref="A55:B55"/>
    <mergeCell ref="A56:E56"/>
    <mergeCell ref="A51:B51"/>
    <mergeCell ref="A48:E48"/>
    <mergeCell ref="A43:B43"/>
    <mergeCell ref="A44:B44"/>
    <mergeCell ref="A45:B45"/>
    <mergeCell ref="A46:B46"/>
    <mergeCell ref="A47:B47"/>
    <mergeCell ref="A37:B37"/>
    <mergeCell ref="A38:B38"/>
    <mergeCell ref="A39:B39"/>
    <mergeCell ref="A40:B40"/>
    <mergeCell ref="A41:B41"/>
    <mergeCell ref="A42:B42"/>
    <mergeCell ref="A33:E33"/>
    <mergeCell ref="A36:B36"/>
    <mergeCell ref="A28:B28"/>
    <mergeCell ref="A29:B29"/>
    <mergeCell ref="A30:B30"/>
    <mergeCell ref="A31:B31"/>
    <mergeCell ref="A32:B32"/>
    <mergeCell ref="A22:E22"/>
    <mergeCell ref="A26:B26"/>
    <mergeCell ref="A27:B27"/>
    <mergeCell ref="A19:B19"/>
    <mergeCell ref="A20:B20"/>
    <mergeCell ref="A21:B21"/>
    <mergeCell ref="A13:B13"/>
    <mergeCell ref="A14:B14"/>
    <mergeCell ref="A15:B15"/>
    <mergeCell ref="A16:B16"/>
    <mergeCell ref="A17:B17"/>
    <mergeCell ref="A18:B18"/>
    <mergeCell ref="A6:B6"/>
    <mergeCell ref="A7:E7"/>
    <mergeCell ref="A10:B10"/>
    <mergeCell ref="A11:B11"/>
    <mergeCell ref="A12:B12"/>
    <mergeCell ref="A1:B1"/>
    <mergeCell ref="C1:E1"/>
    <mergeCell ref="A2:B2"/>
    <mergeCell ref="A3:E3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E65_PW_D_TOR_raport geometrii_T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Horizontal Alignment Review Report</dc:title>
  <dc:creator>Jelen, Dariusz</dc:creator>
  <cp:lastModifiedBy>Jelen, Dariusz</cp:lastModifiedBy>
  <dcterms:created xsi:type="dcterms:W3CDTF">2018-08-09T12:26:12Z</dcterms:created>
  <dcterms:modified xsi:type="dcterms:W3CDTF">2018-08-10T12:24:29Z</dcterms:modified>
</cp:coreProperties>
</file>